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Эфф'!$A$1:$AF$95</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90" i="31"/>
  <c r="C90" s="1"/>
  <c r="D90" s="1"/>
  <c r="E90" s="1"/>
  <c r="F90" s="1"/>
  <c r="G90" s="1"/>
  <c r="H90" s="1"/>
  <c r="I90" s="1"/>
  <c r="J90" s="1"/>
  <c r="K90" s="1"/>
  <c r="L90" s="1"/>
  <c r="M90" s="1"/>
  <c r="N90" s="1"/>
  <c r="O90" s="1"/>
  <c r="P90" s="1"/>
  <c r="Q90" s="1"/>
  <c r="C79"/>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F76"/>
  <c r="AE76"/>
  <c r="AD76"/>
  <c r="AC76"/>
  <c r="AB76"/>
  <c r="AA76"/>
  <c r="Z76"/>
  <c r="Y76"/>
  <c r="X76"/>
  <c r="W76"/>
  <c r="V76"/>
  <c r="U76"/>
  <c r="T76"/>
  <c r="S76"/>
  <c r="R76"/>
  <c r="Q76"/>
  <c r="P76"/>
  <c r="O76"/>
  <c r="N76"/>
  <c r="M76"/>
  <c r="L76"/>
  <c r="K76"/>
  <c r="J76"/>
  <c r="I76"/>
  <c r="H76"/>
  <c r="G76"/>
  <c r="F76"/>
  <c r="E76"/>
  <c r="D76"/>
  <c r="C76"/>
  <c r="B76"/>
  <c r="Z71"/>
  <c r="R71"/>
  <c r="J71"/>
  <c r="B71"/>
  <c r="B70"/>
  <c r="AF63"/>
  <c r="AF71" s="1"/>
  <c r="AE63"/>
  <c r="AE71" s="1"/>
  <c r="AD63"/>
  <c r="AD71" s="1"/>
  <c r="AC63"/>
  <c r="AC71" s="1"/>
  <c r="AB63"/>
  <c r="AB71" s="1"/>
  <c r="AA63"/>
  <c r="AA71" s="1"/>
  <c r="Z63"/>
  <c r="Y63"/>
  <c r="Y71" s="1"/>
  <c r="X63"/>
  <c r="X71" s="1"/>
  <c r="W63"/>
  <c r="W71" s="1"/>
  <c r="V63"/>
  <c r="V71" s="1"/>
  <c r="U63"/>
  <c r="U71" s="1"/>
  <c r="T63"/>
  <c r="T71" s="1"/>
  <c r="S63"/>
  <c r="S71" s="1"/>
  <c r="R63"/>
  <c r="Q63"/>
  <c r="Q71" s="1"/>
  <c r="P63"/>
  <c r="P71" s="1"/>
  <c r="O63"/>
  <c r="O71" s="1"/>
  <c r="N63"/>
  <c r="N71" s="1"/>
  <c r="M63"/>
  <c r="M71" s="1"/>
  <c r="L63"/>
  <c r="L71" s="1"/>
  <c r="K63"/>
  <c r="K71" s="1"/>
  <c r="J63"/>
  <c r="I63"/>
  <c r="I71" s="1"/>
  <c r="H63"/>
  <c r="H71" s="1"/>
  <c r="G63"/>
  <c r="G71" s="1"/>
  <c r="F63"/>
  <c r="F71" s="1"/>
  <c r="E63"/>
  <c r="E71" s="1"/>
  <c r="D63"/>
  <c r="D71" s="1"/>
  <c r="C63"/>
  <c r="C71" s="1"/>
  <c r="B63"/>
  <c r="AF61"/>
  <c r="AF70" s="1"/>
  <c r="AE61"/>
  <c r="AE70" s="1"/>
  <c r="AD61"/>
  <c r="AD70" s="1"/>
  <c r="AC61"/>
  <c r="AC70" s="1"/>
  <c r="AB61"/>
  <c r="AB70" s="1"/>
  <c r="AA61"/>
  <c r="AA70" s="1"/>
  <c r="Z61"/>
  <c r="Z70" s="1"/>
  <c r="Y61"/>
  <c r="Y70" s="1"/>
  <c r="X61"/>
  <c r="X70" s="1"/>
  <c r="W61"/>
  <c r="W70" s="1"/>
  <c r="R61"/>
  <c r="R70" s="1"/>
  <c r="AF59"/>
  <c r="AE59"/>
  <c r="AD59"/>
  <c r="AC59"/>
  <c r="AB59"/>
  <c r="AA59"/>
  <c r="Z59"/>
  <c r="Y59"/>
  <c r="X59"/>
  <c r="W59"/>
  <c r="V59"/>
  <c r="U59"/>
  <c r="T59"/>
  <c r="S59"/>
  <c r="R59"/>
  <c r="Q59"/>
  <c r="P59"/>
  <c r="O59"/>
  <c r="N59"/>
  <c r="M59"/>
  <c r="L59"/>
  <c r="K59"/>
  <c r="J59"/>
  <c r="I59"/>
  <c r="H59"/>
  <c r="G59"/>
  <c r="F59"/>
  <c r="E59"/>
  <c r="D59"/>
  <c r="C59"/>
  <c r="C58"/>
  <c r="B58"/>
  <c r="D57"/>
  <c r="C57"/>
  <c r="B57"/>
  <c r="D56"/>
  <c r="C56"/>
  <c r="B56"/>
  <c r="B55"/>
  <c r="D54"/>
  <c r="D53" s="1"/>
  <c r="C54"/>
  <c r="C53" s="1"/>
  <c r="B54"/>
  <c r="B53"/>
  <c r="D42"/>
  <c r="D58" s="1"/>
  <c r="B42"/>
  <c r="B41"/>
  <c r="C41" s="1"/>
  <c r="B30"/>
  <c r="B43" s="1"/>
  <c r="B52" s="1"/>
  <c r="B14"/>
  <c r="B74" l="1"/>
  <c r="B60"/>
  <c r="B62" s="1"/>
  <c r="D4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C43"/>
  <c r="C52" s="1"/>
  <c r="E42"/>
  <c r="Q61"/>
  <c r="Q70" s="1"/>
  <c r="I61"/>
  <c r="I70" s="1"/>
  <c r="P61"/>
  <c r="P70" s="1"/>
  <c r="H61"/>
  <c r="H70" s="1"/>
  <c r="B75"/>
  <c r="O61"/>
  <c r="O70" s="1"/>
  <c r="G61"/>
  <c r="G70" s="1"/>
  <c r="V61"/>
  <c r="V70" s="1"/>
  <c r="N61"/>
  <c r="N70" s="1"/>
  <c r="F61"/>
  <c r="F70" s="1"/>
  <c r="U61"/>
  <c r="U70" s="1"/>
  <c r="M61"/>
  <c r="M70" s="1"/>
  <c r="E61"/>
  <c r="E70" s="1"/>
  <c r="T61"/>
  <c r="T70" s="1"/>
  <c r="L61"/>
  <c r="L70" s="1"/>
  <c r="D61"/>
  <c r="D70" s="1"/>
  <c r="S61"/>
  <c r="S70" s="1"/>
  <c r="K61"/>
  <c r="K70" s="1"/>
  <c r="C61"/>
  <c r="C70" s="1"/>
  <c r="J61"/>
  <c r="J70" s="1"/>
  <c r="E57" l="1"/>
  <c r="E56"/>
  <c r="E54"/>
  <c r="E58"/>
  <c r="F42"/>
  <c r="C74"/>
  <c r="C60"/>
  <c r="C62" s="1"/>
  <c r="B64"/>
  <c r="B69"/>
  <c r="C64" l="1"/>
  <c r="C69"/>
  <c r="F58"/>
  <c r="F57"/>
  <c r="F54"/>
  <c r="F53" s="1"/>
  <c r="F56"/>
  <c r="G42"/>
  <c r="E53"/>
  <c r="B65"/>
  <c r="B66" s="1"/>
  <c r="G58" l="1"/>
  <c r="G57"/>
  <c r="H42"/>
  <c r="G56"/>
  <c r="G54"/>
  <c r="B72"/>
  <c r="D43"/>
  <c r="D52" s="1"/>
  <c r="B77"/>
  <c r="C65"/>
  <c r="C66" s="1"/>
  <c r="E43" l="1"/>
  <c r="E52" s="1"/>
  <c r="C77"/>
  <c r="C80" s="1"/>
  <c r="D60"/>
  <c r="D62" s="1"/>
  <c r="D74"/>
  <c r="G53"/>
  <c r="B82"/>
  <c r="B78"/>
  <c r="B80"/>
  <c r="C82"/>
  <c r="C72"/>
  <c r="H58"/>
  <c r="I42"/>
  <c r="H56"/>
  <c r="H54"/>
  <c r="H57"/>
  <c r="H53" l="1"/>
  <c r="B83"/>
  <c r="B91"/>
  <c r="C78"/>
  <c r="I58"/>
  <c r="J42"/>
  <c r="I56"/>
  <c r="I54"/>
  <c r="I53" s="1"/>
  <c r="I57"/>
  <c r="C81"/>
  <c r="B81"/>
  <c r="D64"/>
  <c r="D69"/>
  <c r="E60"/>
  <c r="E62" s="1"/>
  <c r="E74"/>
  <c r="D65" l="1"/>
  <c r="D66" s="1"/>
  <c r="C83"/>
  <c r="C91"/>
  <c r="E69"/>
  <c r="E64"/>
  <c r="B86"/>
  <c r="B93"/>
  <c r="J58"/>
  <c r="J56"/>
  <c r="J54"/>
  <c r="J53" s="1"/>
  <c r="J57"/>
  <c r="K42"/>
  <c r="C93"/>
  <c r="C86"/>
  <c r="E65" l="1"/>
  <c r="E66" s="1"/>
  <c r="K58"/>
  <c r="K56"/>
  <c r="K54"/>
  <c r="K57"/>
  <c r="L42"/>
  <c r="F43"/>
  <c r="F52" s="1"/>
  <c r="D72"/>
  <c r="D77"/>
  <c r="E72" l="1"/>
  <c r="L58"/>
  <c r="L56"/>
  <c r="L54"/>
  <c r="L57"/>
  <c r="M42"/>
  <c r="K53"/>
  <c r="F60"/>
  <c r="F62" s="1"/>
  <c r="F74"/>
  <c r="D80"/>
  <c r="D82"/>
  <c r="D78"/>
  <c r="G43"/>
  <c r="G52" s="1"/>
  <c r="E77"/>
  <c r="E80" s="1"/>
  <c r="F69" l="1"/>
  <c r="F64"/>
  <c r="E78"/>
  <c r="M57"/>
  <c r="M56"/>
  <c r="M54"/>
  <c r="M58"/>
  <c r="N42"/>
  <c r="E82"/>
  <c r="D91"/>
  <c r="D83"/>
  <c r="G60"/>
  <c r="G62" s="1"/>
  <c r="G74"/>
  <c r="L53"/>
  <c r="E81"/>
  <c r="D81"/>
  <c r="D93" l="1"/>
  <c r="D86"/>
  <c r="G69"/>
  <c r="G64"/>
  <c r="N58"/>
  <c r="N57"/>
  <c r="N54"/>
  <c r="N53" s="1"/>
  <c r="O42"/>
  <c r="N56"/>
  <c r="E91"/>
  <c r="E83"/>
  <c r="E93"/>
  <c r="E86"/>
  <c r="F65"/>
  <c r="M53"/>
  <c r="H43" l="1"/>
  <c r="H52" s="1"/>
  <c r="F72"/>
  <c r="F77"/>
  <c r="F66"/>
  <c r="G65"/>
  <c r="O57"/>
  <c r="O58"/>
  <c r="P42"/>
  <c r="O56"/>
  <c r="O54"/>
  <c r="O53" s="1"/>
  <c r="G72" l="1"/>
  <c r="G66"/>
  <c r="P57"/>
  <c r="P58"/>
  <c r="Q42"/>
  <c r="P56"/>
  <c r="P54"/>
  <c r="I43"/>
  <c r="I52" s="1"/>
  <c r="G77"/>
  <c r="G80" s="1"/>
  <c r="F80"/>
  <c r="F82"/>
  <c r="F78"/>
  <c r="G82"/>
  <c r="H74"/>
  <c r="H60"/>
  <c r="H62" s="1"/>
  <c r="G81" l="1"/>
  <c r="F81"/>
  <c r="Q57"/>
  <c r="Q58"/>
  <c r="Q56"/>
  <c r="Q54"/>
  <c r="Q53" s="1"/>
  <c r="R42"/>
  <c r="I74"/>
  <c r="I60"/>
  <c r="I62" s="1"/>
  <c r="F91"/>
  <c r="F83"/>
  <c r="G78"/>
  <c r="P53"/>
  <c r="H64"/>
  <c r="H69"/>
  <c r="R58" l="1"/>
  <c r="R57"/>
  <c r="R56"/>
  <c r="R54"/>
  <c r="R53" s="1"/>
  <c r="S42"/>
  <c r="F93"/>
  <c r="F86"/>
  <c r="H65"/>
  <c r="I64"/>
  <c r="I69"/>
  <c r="G91"/>
  <c r="G83"/>
  <c r="G93"/>
  <c r="G86"/>
  <c r="J43" l="1"/>
  <c r="J52" s="1"/>
  <c r="H77"/>
  <c r="H72"/>
  <c r="S57"/>
  <c r="S58"/>
  <c r="S56"/>
  <c r="S54"/>
  <c r="S53" s="1"/>
  <c r="T42"/>
  <c r="I65"/>
  <c r="H66"/>
  <c r="T58" l="1"/>
  <c r="T57"/>
  <c r="T56"/>
  <c r="T54"/>
  <c r="T53" s="1"/>
  <c r="U42"/>
  <c r="H80"/>
  <c r="H82"/>
  <c r="H78"/>
  <c r="K43"/>
  <c r="K52" s="1"/>
  <c r="I72"/>
  <c r="I77"/>
  <c r="I66"/>
  <c r="J74"/>
  <c r="J60"/>
  <c r="J62" s="1"/>
  <c r="I81" l="1"/>
  <c r="H81"/>
  <c r="K74"/>
  <c r="K60"/>
  <c r="K62" s="1"/>
  <c r="U57"/>
  <c r="U56"/>
  <c r="U54"/>
  <c r="U53" s="1"/>
  <c r="V42"/>
  <c r="U58"/>
  <c r="I80"/>
  <c r="I78"/>
  <c r="H91"/>
  <c r="H83"/>
  <c r="I82"/>
  <c r="J64"/>
  <c r="J69"/>
  <c r="J65" l="1"/>
  <c r="J66" s="1"/>
  <c r="I93"/>
  <c r="I86"/>
  <c r="H93"/>
  <c r="H86"/>
  <c r="F21"/>
  <c r="F22" s="1"/>
  <c r="V57"/>
  <c r="V58"/>
  <c r="V54"/>
  <c r="W42"/>
  <c r="V56"/>
  <c r="K64"/>
  <c r="K69"/>
  <c r="I91"/>
  <c r="I83"/>
  <c r="W57" l="1"/>
  <c r="W58"/>
  <c r="W56"/>
  <c r="W54"/>
  <c r="W53" s="1"/>
  <c r="X42"/>
  <c r="K65"/>
  <c r="K66" s="1"/>
  <c r="V53"/>
  <c r="L43"/>
  <c r="L52" s="1"/>
  <c r="J72"/>
  <c r="J77"/>
  <c r="X57" l="1"/>
  <c r="X58"/>
  <c r="Y42"/>
  <c r="X56"/>
  <c r="X54"/>
  <c r="X53" s="1"/>
  <c r="M43"/>
  <c r="M52" s="1"/>
  <c r="K72"/>
  <c r="K77"/>
  <c r="J80"/>
  <c r="J78"/>
  <c r="J82"/>
  <c r="L60"/>
  <c r="L62" s="1"/>
  <c r="L74"/>
  <c r="K80" l="1"/>
  <c r="K81" s="1"/>
  <c r="K78"/>
  <c r="K82"/>
  <c r="L64"/>
  <c r="L69"/>
  <c r="Y57"/>
  <c r="Y58"/>
  <c r="Y56"/>
  <c r="Y54"/>
  <c r="Z42"/>
  <c r="M60"/>
  <c r="M62" s="1"/>
  <c r="M74"/>
  <c r="J83"/>
  <c r="J91"/>
  <c r="J81"/>
  <c r="L65" l="1"/>
  <c r="L66" s="1"/>
  <c r="M69"/>
  <c r="M64"/>
  <c r="K93"/>
  <c r="K86"/>
  <c r="Z58"/>
  <c r="Z56"/>
  <c r="Z54"/>
  <c r="Z57"/>
  <c r="AA42"/>
  <c r="K83"/>
  <c r="K91"/>
  <c r="J86"/>
  <c r="J93"/>
  <c r="Y53"/>
  <c r="M65" l="1"/>
  <c r="M66" s="1"/>
  <c r="AA57"/>
  <c r="AA58"/>
  <c r="AA56"/>
  <c r="AA54"/>
  <c r="AA53" s="1"/>
  <c r="AB42"/>
  <c r="Z53"/>
  <c r="N43"/>
  <c r="N52" s="1"/>
  <c r="L72"/>
  <c r="L77"/>
  <c r="AB58" l="1"/>
  <c r="AB56"/>
  <c r="AB54"/>
  <c r="AC42"/>
  <c r="AB57"/>
  <c r="L80"/>
  <c r="L81" s="1"/>
  <c r="L78"/>
  <c r="L82"/>
  <c r="N60"/>
  <c r="N62" s="1"/>
  <c r="N74"/>
  <c r="O43"/>
  <c r="O52" s="1"/>
  <c r="M72"/>
  <c r="M77"/>
  <c r="M80" l="1"/>
  <c r="M81" s="1"/>
  <c r="M78"/>
  <c r="M82"/>
  <c r="O60"/>
  <c r="O62" s="1"/>
  <c r="O74"/>
  <c r="AC57"/>
  <c r="AC56"/>
  <c r="AC54"/>
  <c r="AD42"/>
  <c r="AC58"/>
  <c r="L93"/>
  <c r="L86"/>
  <c r="AB53"/>
  <c r="L91"/>
  <c r="L83"/>
  <c r="N69"/>
  <c r="N64"/>
  <c r="O69" l="1"/>
  <c r="O64"/>
  <c r="N65"/>
  <c r="AD57"/>
  <c r="AD58"/>
  <c r="AE42"/>
  <c r="AD56"/>
  <c r="AD54"/>
  <c r="M91"/>
  <c r="M83"/>
  <c r="AC53"/>
  <c r="M93"/>
  <c r="M86"/>
  <c r="AE57" l="1"/>
  <c r="AE58"/>
  <c r="AF42"/>
  <c r="AE56"/>
  <c r="AE54"/>
  <c r="AE53" s="1"/>
  <c r="P43"/>
  <c r="P52" s="1"/>
  <c r="N72"/>
  <c r="N77"/>
  <c r="N66"/>
  <c r="O65"/>
  <c r="O66" s="1"/>
  <c r="AD53"/>
  <c r="N80" l="1"/>
  <c r="N81" s="1"/>
  <c r="N82"/>
  <c r="N78"/>
  <c r="P74"/>
  <c r="P60"/>
  <c r="P62" s="1"/>
  <c r="AF57"/>
  <c r="AF58"/>
  <c r="AF56"/>
  <c r="AF54"/>
  <c r="Q43"/>
  <c r="Q52" s="1"/>
  <c r="O72"/>
  <c r="O77"/>
  <c r="P64" l="1"/>
  <c r="P69"/>
  <c r="Q74"/>
  <c r="Q60"/>
  <c r="Q62" s="1"/>
  <c r="N91"/>
  <c r="N83"/>
  <c r="O80"/>
  <c r="O81" s="1"/>
  <c r="O82"/>
  <c r="O78"/>
  <c r="AF53"/>
  <c r="N93"/>
  <c r="N86"/>
  <c r="O93" l="1"/>
  <c r="O86"/>
  <c r="Q64"/>
  <c r="Q69"/>
  <c r="O91"/>
  <c r="O83"/>
  <c r="P65"/>
  <c r="R43" l="1"/>
  <c r="R52" s="1"/>
  <c r="P72"/>
  <c r="P77"/>
  <c r="P66"/>
  <c r="Q65"/>
  <c r="S43" l="1"/>
  <c r="S52" s="1"/>
  <c r="Q72"/>
  <c r="Q77"/>
  <c r="Q66"/>
  <c r="P80"/>
  <c r="P81" s="1"/>
  <c r="P82"/>
  <c r="P78"/>
  <c r="R74"/>
  <c r="R60"/>
  <c r="R62" s="1"/>
  <c r="P91" l="1"/>
  <c r="P83"/>
  <c r="Q80"/>
  <c r="Q81" s="1"/>
  <c r="Q82"/>
  <c r="Q78"/>
  <c r="P93"/>
  <c r="P86"/>
  <c r="R64"/>
  <c r="R69"/>
  <c r="S74"/>
  <c r="S60"/>
  <c r="S62" s="1"/>
  <c r="R65" l="1"/>
  <c r="R66" s="1"/>
  <c r="Q93"/>
  <c r="Q86"/>
  <c r="B87" s="1"/>
  <c r="Q91"/>
  <c r="Q83"/>
  <c r="B84" s="1"/>
  <c r="S64"/>
  <c r="S69"/>
  <c r="S65" l="1"/>
  <c r="S66" s="1"/>
  <c r="B85"/>
  <c r="F19" s="1"/>
  <c r="B88"/>
  <c r="F20" s="1"/>
  <c r="T43"/>
  <c r="T52" s="1"/>
  <c r="R72"/>
  <c r="R77"/>
  <c r="T60" l="1"/>
  <c r="T62" s="1"/>
  <c r="T74"/>
  <c r="R80"/>
  <c r="R81" s="1"/>
  <c r="R86" s="1"/>
  <c r="R82"/>
  <c r="R78"/>
  <c r="R83" s="1"/>
  <c r="U43"/>
  <c r="U52" s="1"/>
  <c r="S72"/>
  <c r="S77"/>
  <c r="U60" l="1"/>
  <c r="U62" s="1"/>
  <c r="U74"/>
  <c r="T64"/>
  <c r="T69"/>
  <c r="S80"/>
  <c r="S81" s="1"/>
  <c r="S86" s="1"/>
  <c r="S78"/>
  <c r="S83" s="1"/>
  <c r="S82"/>
  <c r="T65" l="1"/>
  <c r="T66" s="1"/>
  <c r="U69"/>
  <c r="U64"/>
  <c r="U65" l="1"/>
  <c r="U66" s="1"/>
  <c r="V43"/>
  <c r="V52" s="1"/>
  <c r="T72"/>
  <c r="T77"/>
  <c r="T80" l="1"/>
  <c r="T81" s="1"/>
  <c r="T86" s="1"/>
  <c r="T82"/>
  <c r="T78"/>
  <c r="T83" s="1"/>
  <c r="V60"/>
  <c r="V62" s="1"/>
  <c r="V74"/>
  <c r="W43"/>
  <c r="W52" s="1"/>
  <c r="U72"/>
  <c r="U77"/>
  <c r="W60" l="1"/>
  <c r="W62" s="1"/>
  <c r="W74"/>
  <c r="V69"/>
  <c r="V64"/>
  <c r="U80"/>
  <c r="U81" s="1"/>
  <c r="U86" s="1"/>
  <c r="U78"/>
  <c r="U83" s="1"/>
  <c r="U82"/>
  <c r="V65" l="1"/>
  <c r="W69"/>
  <c r="W64"/>
  <c r="W65" l="1"/>
  <c r="W66" s="1"/>
  <c r="X43"/>
  <c r="X52" s="1"/>
  <c r="V72"/>
  <c r="V77"/>
  <c r="V66"/>
  <c r="V80" l="1"/>
  <c r="V81" s="1"/>
  <c r="V86" s="1"/>
  <c r="V82"/>
  <c r="V78"/>
  <c r="V83" s="1"/>
  <c r="X74"/>
  <c r="X60"/>
  <c r="X62" s="1"/>
  <c r="Y43"/>
  <c r="Y52" s="1"/>
  <c r="W72"/>
  <c r="W77"/>
  <c r="Y74" l="1"/>
  <c r="Y60"/>
  <c r="Y62" s="1"/>
  <c r="X64"/>
  <c r="X69"/>
  <c r="W80"/>
  <c r="W81" s="1"/>
  <c r="W86" s="1"/>
  <c r="W82"/>
  <c r="W78"/>
  <c r="W83" s="1"/>
  <c r="X65" l="1"/>
  <c r="X66" s="1"/>
  <c r="Y64"/>
  <c r="Y69"/>
  <c r="Y65" l="1"/>
  <c r="Y66" s="1"/>
  <c r="Z43"/>
  <c r="Z52" s="1"/>
  <c r="X72"/>
  <c r="X77"/>
  <c r="X80" l="1"/>
  <c r="X81" s="1"/>
  <c r="X86" s="1"/>
  <c r="X82"/>
  <c r="X78"/>
  <c r="X83" s="1"/>
  <c r="Z74"/>
  <c r="Z60"/>
  <c r="Z62" s="1"/>
  <c r="AA43"/>
  <c r="AA52" s="1"/>
  <c r="Y72"/>
  <c r="Y77"/>
  <c r="Z64" l="1"/>
  <c r="Z69"/>
  <c r="AA74"/>
  <c r="AA60"/>
  <c r="AA62" s="1"/>
  <c r="Y80"/>
  <c r="Y81" s="1"/>
  <c r="Y86" s="1"/>
  <c r="Y82"/>
  <c r="Y78"/>
  <c r="Y83" s="1"/>
  <c r="AA64" l="1"/>
  <c r="AA69"/>
  <c r="Z65"/>
  <c r="AB43" l="1"/>
  <c r="AB52" s="1"/>
  <c r="Z72"/>
  <c r="Z77"/>
  <c r="Z66"/>
  <c r="AA65"/>
  <c r="AC43" l="1"/>
  <c r="AC52" s="1"/>
  <c r="AA72"/>
  <c r="AA77"/>
  <c r="AA66"/>
  <c r="Z80"/>
  <c r="Z81" s="1"/>
  <c r="Z86" s="1"/>
  <c r="Z82"/>
  <c r="Z78"/>
  <c r="Z83" s="1"/>
  <c r="AB60"/>
  <c r="AB62" s="1"/>
  <c r="AB74"/>
  <c r="AA80" l="1"/>
  <c r="AA81" s="1"/>
  <c r="AA86" s="1"/>
  <c r="AA78"/>
  <c r="AA83" s="1"/>
  <c r="AA82"/>
  <c r="AB64"/>
  <c r="AB69"/>
  <c r="AC60"/>
  <c r="AC62" s="1"/>
  <c r="AC74"/>
  <c r="AB65" l="1"/>
  <c r="AB66" s="1"/>
  <c r="AC69"/>
  <c r="AC64"/>
  <c r="AC65" l="1"/>
  <c r="AC66" s="1"/>
  <c r="AD43"/>
  <c r="AD52" s="1"/>
  <c r="AB72"/>
  <c r="AB77"/>
  <c r="AB80" l="1"/>
  <c r="AB81" s="1"/>
  <c r="AB86" s="1"/>
  <c r="AB82"/>
  <c r="AB78"/>
  <c r="AB83" s="1"/>
  <c r="AD60"/>
  <c r="AD62" s="1"/>
  <c r="AD74"/>
  <c r="AE43"/>
  <c r="AE52" s="1"/>
  <c r="AC72"/>
  <c r="AC77"/>
  <c r="AE60" l="1"/>
  <c r="AE62" s="1"/>
  <c r="AE74"/>
  <c r="AD69"/>
  <c r="AD64"/>
  <c r="AC80"/>
  <c r="AC81" s="1"/>
  <c r="AC86" s="1"/>
  <c r="AC78"/>
  <c r="AC83" s="1"/>
  <c r="AC82"/>
  <c r="AD65" l="1"/>
  <c r="AE69"/>
  <c r="AE64"/>
  <c r="AF43" l="1"/>
  <c r="AF52" s="1"/>
  <c r="AD72"/>
  <c r="AD77"/>
  <c r="AE65"/>
  <c r="AE66"/>
  <c r="AD66"/>
  <c r="AE72" l="1"/>
  <c r="AE77"/>
  <c r="AD80"/>
  <c r="AD81" s="1"/>
  <c r="AD86" s="1"/>
  <c r="AD78"/>
  <c r="AD83" s="1"/>
  <c r="AD82"/>
  <c r="AF74"/>
  <c r="AF60"/>
  <c r="AF62" s="1"/>
  <c r="AE80" l="1"/>
  <c r="AE81" s="1"/>
  <c r="AE86" s="1"/>
  <c r="AE82"/>
  <c r="AE78"/>
  <c r="AE83" s="1"/>
  <c r="AF64"/>
  <c r="AF69"/>
  <c r="AF65" l="1"/>
  <c r="AF66" s="1"/>
  <c r="AF72" l="1"/>
  <c r="AF77"/>
  <c r="AF80" l="1"/>
  <c r="AF81" s="1"/>
  <c r="AF86" s="1"/>
  <c r="AF82"/>
  <c r="AF78"/>
  <c r="AF83" s="1"/>
  <c r="B27" i="24" l="1"/>
  <c r="A15" i="6" l="1"/>
  <c r="B21" i="24" l="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alcChain>
</file>

<file path=xl/sharedStrings.xml><?xml version="1.0" encoding="utf-8"?>
<sst xmlns="http://schemas.openxmlformats.org/spreadsheetml/2006/main" count="1363" uniqueCount="498">
  <si>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</si>
  <si>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</si>
  <si>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</si>
  <si>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</si>
  <si>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</si>
  <si>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</si>
  <si>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</si>
  <si>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</si>
  <si>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</si>
  <si>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</si>
  <si>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</si>
  <si>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</si>
  <si>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</si>
  <si>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</si>
  <si>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</si>
  <si>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</si>
  <si>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</si>
  <si>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</si>
  <si>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</si>
  <si>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</si>
  <si>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</si>
  <si>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</si>
  <si>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</si>
  <si>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</si>
  <si>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</si>
  <si>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</si>
  <si>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</si>
  <si>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</si>
  <si>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</si>
  <si>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</si>
  <si>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</si>
  <si>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</si>
  <si>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</si>
  <si>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</si>
  <si>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</si>
  <si>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</si>
  <si>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</si>
  <si>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</si>
  <si>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</si>
  <si>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</si>
  <si>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</si>
  <si>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</si>
  <si>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</si>
  <si>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</si>
  <si>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</si>
  <si>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</si>
  <si>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</si>
  <si>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</si>
  <si>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</si>
  <si>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</si>
  <si>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</si>
  <si>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</si>
  <si>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</si>
  <si>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</si>
  <si>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</si>
  <si>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</si>
  <si>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</si>
  <si>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</si>
  <si>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</si>
  <si>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</si>
  <si>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</si>
  <si>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</si>
  <si>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</si>
  <si>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</si>
  <si>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</si>
  <si>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</si>
  <si>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</si>
  <si>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</si>
  <si>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</si>
  <si>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</si>
  <si>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</si>
  <si>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</si>
  <si>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</si>
  <si>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</si>
  <si>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</si>
  <si>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</si>
  <si>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</si>
  <si>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</si>
  <si>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</si>
  <si>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</si>
  <si>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</si>
  <si>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</si>
  <si>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</si>
  <si>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</si>
  <si>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</si>
  <si>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</si>
  <si>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</si>
  <si>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</si>
  <si>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</si>
  <si>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</si>
  <si>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</si>
  <si>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</si>
  <si>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</si>
  <si>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</si>
  <si>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</si>
  <si>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</si>
  <si>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</si>
  <si>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</si>
  <si>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</si>
  <si>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</si>
  <si>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</si>
  <si>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</si>
  <si>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</si>
  <si>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</si>
  <si>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</si>
  <si>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</si>
  <si>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</si>
  <si>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</si>
  <si>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</si>
  <si>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</si>
  <si>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</si>
  <si>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</si>
  <si>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</si>
  <si>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</si>
  <si>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</si>
  <si>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</si>
  <si>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</si>
  <si>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</si>
  <si>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</si>
  <si>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</si>
  <si>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</si>
  <si>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</si>
  <si>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</si>
  <si>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</si>
  <si>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</si>
  <si>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</si>
  <si>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</si>
  <si>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</si>
  <si>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</si>
  <si>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</si>
  <si>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</si>
  <si>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</si>
  <si>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</si>
  <si>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</si>
  <si>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</si>
  <si>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</si>
  <si>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</si>
  <si>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</si>
  <si>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</si>
  <si>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</si>
  <si>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</si>
  <si>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</si>
  <si>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</si>
  <si>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</si>
  <si>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</si>
  <si>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</si>
  <si>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</si>
  <si>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</si>
  <si>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</si>
  <si>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</si>
  <si>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</si>
  <si>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</si>
  <si>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</si>
  <si>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</si>
  <si>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</si>
  <si>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</si>
  <si>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</si>
  <si>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</si>
  <si>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</si>
  <si>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</si>
  <si>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</si>
  <si>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</si>
  <si>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</si>
  <si>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</si>
  <si>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</si>
  <si>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</si>
  <si>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</si>
  <si>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</si>
  <si>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</si>
  <si>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</si>
  <si>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</si>
  <si>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</si>
  <si>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</si>
  <si>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</si>
  <si>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</si>
  <si>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</si>
  <si>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</si>
  <si>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</si>
  <si>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</si>
  <si>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</si>
  <si>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</si>
  <si>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</si>
  <si>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</si>
  <si>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</si>
  <si>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</si>
  <si>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</si>
  <si>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</si>
  <si>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</si>
  <si>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</si>
  <si>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</si>
  <si>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</si>
  <si>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</si>
  <si>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</si>
  <si>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</si>
  <si>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</si>
  <si>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</si>
  <si>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</si>
  <si>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</si>
  <si>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</si>
  <si>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</si>
  <si>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</si>
  <si>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</si>
  <si>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</si>
  <si>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</si>
  <si>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</si>
  <si>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</si>
  <si>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</si>
  <si>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</si>
  <si>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</si>
  <si>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</si>
  <si>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</si>
  <si>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</si>
  <si>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</si>
  <si>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</si>
  <si>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</si>
  <si>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</si>
  <si>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</si>
  <si>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</si>
  <si>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</si>
  <si>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</si>
  <si>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</si>
  <si>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</si>
  <si>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</si>
  <si>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</si>
  <si>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</si>
  <si>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</si>
  <si>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</si>
  <si>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</si>
  <si>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</si>
  <si>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</si>
  <si>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</si>
  <si>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</si>
  <si>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</si>
  <si>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</si>
  <si>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</si>
  <si>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</si>
  <si>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</si>
  <si>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</si>
  <si>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</si>
  <si>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</si>
  <si>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</si>
  <si>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</si>
  <si>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</si>
  <si>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</si>
  <si>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</si>
  <si>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</si>
  <si>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</si>
  <si>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</si>
  <si>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</si>
  <si>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</si>
  <si>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</si>
  <si>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</si>
  <si>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</si>
  <si>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</si>
  <si>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</si>
  <si>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</si>
  <si>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</si>
  <si>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</si>
  <si>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</si>
  <si>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</si>
  <si>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</si>
  <si>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</si>
  <si>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</si>
  <si>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</si>
  <si>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</si>
  <si>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</si>
  <si>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</si>
  <si>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</si>
  <si>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</si>
  <si>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</si>
  <si>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</si>
  <si>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</si>
  <si>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</si>
  <si>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</si>
  <si>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</si>
  <si>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</si>
  <si>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</si>
  <si>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</si>
  <si>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</si>
  <si>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</si>
  <si>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</si>
  <si>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</si>
  <si>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</si>
  <si>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</si>
  <si>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</si>
  <si>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</si>
  <si>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</si>
  <si>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</si>
  <si>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</si>
  <si>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</si>
  <si>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</si>
  <si>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</si>
  <si>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</si>
  <si>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</si>
  <si>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</si>
  <si>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</si>
  <si>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</si>
  <si>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</si>
  <si>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</si>
  <si>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</si>
  <si>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</si>
  <si>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</si>
  <si>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</si>
  <si>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</si>
  <si>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</si>
  <si>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</si>
  <si>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</si>
  <si>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</si>
  <si>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</si>
  <si>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</si>
  <si>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</si>
  <si>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</si>
  <si>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</si>
  <si>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</si>
  <si>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</si>
  <si>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</si>
  <si>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</si>
  <si>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</si>
  <si>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</si>
  <si>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</si>
  <si>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</si>
  <si>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</si>
  <si>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</si>
  <si>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</si>
  <si>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</si>
  <si>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</si>
  <si>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</si>
  <si>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</si>
  <si>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</si>
  <si>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</si>
  <si>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</si>
  <si>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</si>
  <si>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</si>
  <si>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</si>
  <si>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</si>
  <si>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</si>
  <si>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</si>
  <si>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</si>
  <si>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</si>
  <si>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</si>
  <si>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</si>
  <si>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</si>
  <si>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</si>
  <si>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</si>
  <si>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</si>
  <si>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</si>
  <si>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</si>
  <si>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</si>
  <si>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</si>
  <si>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</si>
  <si>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</si>
  <si>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</si>
  <si>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</si>
  <si>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</si>
  <si>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</si>
  <si>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</si>
  <si>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</si>
  <si>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</si>
  <si>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</si>
  <si>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</si>
  <si>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</si>
  <si>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</si>
  <si>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</si>
  <si>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</si>
  <si>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</si>
  <si>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</si>
  <si>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</si>
  <si>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</si>
  <si>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</si>
  <si>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</si>
  <si>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</si>
  <si>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</si>
  <si>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</si>
  <si>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</si>
  <si>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</si>
  <si>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</si>
  <si>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</si>
  <si>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</si>
  <si>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</si>
  <si>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</si>
  <si>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</si>
  <si>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</si>
  <si>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</si>
  <si>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</si>
  <si>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</si>
  <si>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</si>
  <si>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</si>
  <si>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</si>
  <si>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</si>
  <si>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</si>
  <si>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</si>
  <si>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</si>
  <si>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</si>
  <si>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</si>
  <si>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</si>
  <si>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</si>
  <si>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</si>
  <si>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</si>
  <si>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</si>
  <si>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</si>
  <si>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</si>
  <si>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</si>
  <si>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</si>
  <si>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</si>
  <si>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</si>
  <si>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</si>
  <si>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</si>
  <si>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</si>
  <si>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</si>
  <si>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</si>
  <si>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</si>
  <si>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</si>
  <si>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</si>
  <si>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</si>
  <si>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</si>
  <si>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</si>
  <si>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</si>
  <si>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</si>
  <si>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</si>
  <si>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</si>
  <si>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</si>
  <si>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</si>
  <si>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</si>
  <si>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</si>
  <si>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</si>
  <si>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</si>
  <si>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</si>
  <si>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</si>
  <si>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</si>
  <si>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</si>
  <si>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</si>
  <si>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</si>
  <si>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</si>
  <si>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</si>
  <si>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</si>
  <si>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</si>
  <si>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</si>
  <si>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</si>
  <si>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</si>
  <si>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</si>
  <si>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</si>
  <si>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</si>
  <si>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</si>
  <si>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</si>
  <si>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</si>
  <si>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</si>
  <si>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</si>
  <si>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</si>
  <si>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</si>
  <si>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</si>
  <si>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</si>
  <si>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</si>
  <si>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</si>
  <si>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</si>
  <si>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</si>
  <si>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</si>
  <si>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</si>
  <si>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</si>
  <si>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</si>
  <si>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</si>
  <si>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</si>
  <si>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</si>
  <si>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</si>
  <si>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</si>
  <si>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</si>
  <si>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</si>
  <si>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</si>
  <si>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</si>
  <si>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</si>
  <si>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Ковров</t>
  </si>
  <si>
    <t xml:space="preserve">Полная стоимость проекта составляет 8689,167 тыс. руб. без НДС (10 600,783 тыс. руб. с НДС). 
</t>
  </si>
  <si>
    <t>Строительство РТП, проезд Северный (Ковров) 1 шт</t>
  </si>
  <si>
    <t>ЭN232708_05</t>
  </si>
  <si>
    <t>1.4.1 Строительство трансформаторных подстанций и распределительных пунктов</t>
  </si>
  <si>
    <t>Проект предусматривает строительство нового РТП для пераспределения нагрузок.</t>
  </si>
  <si>
    <t xml:space="preserve">Обеспечена надёжность работы оборудования, перераспределение нагрузок,  повышение коммутационного ресурса_x000D_
_x000D_
</t>
  </si>
  <si>
    <t>При реализации проекта планируется Строительство РТП, проезд Северный</t>
  </si>
  <si>
    <t>I</t>
  </si>
  <si>
    <t>Владимирская область, г. Ковров</t>
  </si>
  <si>
    <t>0.800  проч. ед. изм.</t>
  </si>
  <si>
    <t>Финансовая модель по проекту инвестиционной программы ЭN232708_05</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</si>
  <si>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</si>
  <si>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</si>
  <si>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</si>
  <si>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</si>
  <si>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</si>
  <si>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</si>
  <si>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</si>
  <si>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</si>
  <si>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РТП-11 пр. Северный</t>
  </si>
  <si>
    <t>ВНВР
ЩО
ТМГ</t>
  </si>
  <si>
    <t>РТП-11</t>
  </si>
  <si>
    <t>Акт технического освидетельствания № 13/2025/Ковров</t>
  </si>
  <si>
    <t>Включение в инвестиционную программу 2026 строительство нового РТП</t>
  </si>
  <si>
    <t>Проект предусматривает строительство нового РТП для пераспределения нагрузок. Акт технического освидетельствания № 13/2025/Ковров</t>
  </si>
  <si>
    <t>0,800 МВхА</t>
  </si>
  <si>
    <t>2х400</t>
  </si>
  <si>
    <t xml:space="preserve"> РТП, проезд Северный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</si>
</sst>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0" fontId="9" fillId="0" borderId="24" xfId="73" applyFont="1" applyBorder="1" applyAlignment="1">
      <alignment vertical="center" wrapText="1"/>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9" fillId="0" borderId="10" xfId="67" applyFont="1" applyBorder="1" applyAlignment="1">
      <alignment horizontal="center" vertical="center"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Эфф'!$B$90,'5. Анализ Эконом Эфф'!$D$90:$Q$90)</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Эфф'!$B$91,'5. Анализ Эконом Эфф'!$D$91:$Q$91)</c:f>
              <c:numCache>
                <c:formatCode>_-* #,##0\ _₽_-;\-* #,##0\ _₽_-;_-* "-"\ _₽_-;_-@_-</c:formatCode>
                <c:ptCount val="15"/>
                <c:pt idx="0">
                  <c:v>-8045.0177509911664</c:v>
                </c:pt>
                <c:pt idx="1">
                  <c:v>2140.0246862610356</c:v>
                </c:pt>
                <c:pt idx="2">
                  <c:v>3504.8246862610358</c:v>
                </c:pt>
                <c:pt idx="3">
                  <c:v>6733.4852955740862</c:v>
                </c:pt>
                <c:pt idx="4">
                  <c:v>8098.2852955740864</c:v>
                </c:pt>
                <c:pt idx="5">
                  <c:v>9916.5818875673267</c:v>
                </c:pt>
                <c:pt idx="6">
                  <c:v>11281.381887567328</c:v>
                </c:pt>
                <c:pt idx="7">
                  <c:v>12646.181887567327</c:v>
                </c:pt>
                <c:pt idx="8">
                  <c:v>14010.981887567326</c:v>
                </c:pt>
                <c:pt idx="9">
                  <c:v>15375.781887567326</c:v>
                </c:pt>
                <c:pt idx="10">
                  <c:v>16740.581887567325</c:v>
                </c:pt>
                <c:pt idx="11">
                  <c:v>18105.381887567324</c:v>
                </c:pt>
                <c:pt idx="12">
                  <c:v>19470.181887567323</c:v>
                </c:pt>
                <c:pt idx="13">
                  <c:v>20834.981887567323</c:v>
                </c:pt>
                <c:pt idx="14">
                  <c:v>22199.781887567322</c:v>
                </c:pt>
              </c:numCache>
            </c:numRef>
          </c:val>
          <c:extLst xmlns:c16r2="http://schemas.microsoft.com/office/drawing/2015/06/chart">
            <c:ext xmlns:c16="http://schemas.microsoft.com/office/drawing/2014/chart" uri="{C3380CC4-5D6E-409C-BE32-E72D297353CC}">
              <c16:uniqueId val="{00000000-2ACD-4037-934A-0E16F33B057B}"/>
            </c:ext>
          </c:extLst>
        </c:ser>
        <c:ser>
          <c:idx val="1"/>
          <c:order val="1"/>
          <c:tx>
            <c:v>NPV</c:v>
          </c:tx>
          <c:marker>
            <c:symbol val="none"/>
          </c:marker>
          <c:cat>
            <c:numRef>
              <c:f>('5. Анализ Эконом Эфф'!$B$90,'5. Анализ Эконом Эфф'!$D$90:$Q$90)</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Эфф'!$B$93,'5. Анализ Эконом Эфф'!$D$93:$Q$93)</c:f>
              <c:numCache>
                <c:formatCode>_-* #,##0\ _₽_-;\-* #,##0\ _₽_-;_-* "-"\ _₽_-;_-@_-</c:formatCode>
                <c:ptCount val="15"/>
                <c:pt idx="0">
                  <c:v>-8045.0177509911664</c:v>
                </c:pt>
                <c:pt idx="1">
                  <c:v>-448.40963056279816</c:v>
                </c:pt>
                <c:pt idx="2">
                  <c:v>401.33234270544847</c:v>
                </c:pt>
                <c:pt idx="3">
                  <c:v>2117.842870059023</c:v>
                </c:pt>
                <c:pt idx="4">
                  <c:v>2737.4253219126344</c:v>
                </c:pt>
                <c:pt idx="5">
                  <c:v>3442.2820326304445</c:v>
                </c:pt>
                <c:pt idx="6">
                  <c:v>3894.0455405203256</c:v>
                </c:pt>
                <c:pt idx="7">
                  <c:v>4279.80551651715</c:v>
                </c:pt>
                <c:pt idx="8">
                  <c:v>4609.2052056955499</c:v>
                </c:pt>
                <c:pt idx="9">
                  <c:v>4890.4789561680973</c:v>
                </c:pt>
                <c:pt idx="10">
                  <c:v>5130.6580616864539</c:v>
                </c:pt>
                <c:pt idx="11">
                  <c:v>5335.746530235986</c:v>
                </c:pt>
                <c:pt idx="12">
                  <c:v>5510.8711724950008</c:v>
                </c:pt>
                <c:pt idx="13">
                  <c:v>5660.4097620766033</c:v>
                </c:pt>
                <c:pt idx="14">
                  <c:v>5788.1004713086095</c:v>
                </c:pt>
              </c:numCache>
            </c:numRef>
          </c:val>
          <c:extLst xmlns:c16r2="http://schemas.microsoft.com/office/drawing/2015/06/chart">
            <c:ext xmlns:c16="http://schemas.microsoft.com/office/drawing/2014/chart" uri="{C3380CC4-5D6E-409C-BE32-E72D297353CC}">
              <c16:uniqueId val="{00000001-2ACD-4037-934A-0E16F33B057B}"/>
            </c:ext>
          </c:extLst>
        </c:ser>
        <c:marker val="1"/>
        <c:axId val="165071488"/>
        <c:axId val="162955648"/>
      </c:lineChart>
      <c:catAx>
        <c:axId val="1650714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955648"/>
        <c:crosses val="autoZero"/>
        <c:auto val="1"/>
        <c:lblAlgn val="ctr"/>
        <c:lblOffset val="100"/>
      </c:catAx>
      <c:valAx>
        <c:axId val="1629556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0714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AD13DE3-0A07-4721-A36F-DACA11EA80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6;&#1058;&#1055;,%20&#1087;&#1088;&#1086;&#1077;&#1079;&#1076;%20&#1057;&#1077;&#1074;&#1077;&#1088;&#1085;&#1099;&#1081;%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90">
          <cell r="B90">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1" zoomScaleSheetLayoutView="85" workbookViewId="0">
      <selection activeCell="C45" sqref="C45"/>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454</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455</v>
      </c>
      <c r="B9" s="264"/>
      <c r="C9" s="264"/>
    </row>
    <row r="10" spans="1:3" s="7" customFormat="1">
      <c r="A10" s="260" t="s">
        <v>4</v>
      </c>
      <c r="B10" s="260"/>
      <c r="C10" s="260"/>
    </row>
    <row r="11" spans="1:3" s="7" customFormat="1" ht="18.75">
      <c r="A11" s="10"/>
      <c r="B11" s="10"/>
      <c r="C11" s="10"/>
    </row>
    <row r="12" spans="1:3" s="7" customFormat="1" ht="15.75">
      <c r="A12" s="265" t="s">
        <v>472</v>
      </c>
      <c r="B12" s="265"/>
      <c r="C12" s="265"/>
    </row>
    <row r="13" spans="1:3" s="7" customFormat="1" ht="15.75">
      <c r="A13" s="266" t="s">
        <v>3</v>
      </c>
      <c r="B13" s="266"/>
      <c r="C13" s="266"/>
    </row>
    <row r="14" spans="1:3" s="7" customFormat="1" ht="5.25" customHeight="1">
      <c r="A14" s="3"/>
      <c r="B14" s="3"/>
      <c r="C14" s="3"/>
    </row>
    <row r="15" spans="1:3" s="2" customFormat="1" ht="126" customHeight="1">
      <c r="A15" s="267" t="s">
        <v>471</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473</v>
      </c>
    </row>
    <row r="23" spans="1:3" s="2" customFormat="1" ht="82.5" customHeight="1">
      <c r="A23" s="103" t="s">
        <v>59</v>
      </c>
      <c r="B23" s="17" t="s">
        <v>60</v>
      </c>
      <c r="C23" s="104" t="s">
        <v>474</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224</v>
      </c>
    </row>
    <row r="27" spans="1:3" customFormat="1" ht="51.75" customHeight="1">
      <c r="A27" s="103" t="s">
        <v>55</v>
      </c>
      <c r="B27" s="21" t="s">
        <v>70</v>
      </c>
      <c r="C27" s="96" t="s">
        <v>469</v>
      </c>
    </row>
    <row r="28" spans="1:3" customFormat="1" ht="42.75" customHeight="1">
      <c r="A28" s="103" t="s">
        <v>54</v>
      </c>
      <c r="B28" s="21" t="s">
        <v>176</v>
      </c>
      <c r="C28" s="96" t="s">
        <v>221</v>
      </c>
    </row>
    <row r="29" spans="1:3" customFormat="1" ht="51.75" customHeight="1">
      <c r="A29" s="103" t="s">
        <v>52</v>
      </c>
      <c r="B29" s="21" t="s">
        <v>177</v>
      </c>
      <c r="C29" s="96" t="s">
        <v>221</v>
      </c>
    </row>
    <row r="30" spans="1:3" customFormat="1" ht="51.75" customHeight="1">
      <c r="A30" s="103" t="s">
        <v>50</v>
      </c>
      <c r="B30" s="21" t="s">
        <v>178</v>
      </c>
      <c r="C30" s="96" t="s">
        <v>221</v>
      </c>
    </row>
    <row r="31" spans="1:3" customFormat="1" ht="51.75" customHeight="1">
      <c r="A31" s="103" t="s">
        <v>69</v>
      </c>
      <c r="B31" s="21" t="s">
        <v>179</v>
      </c>
      <c r="C31" s="96" t="s">
        <v>287</v>
      </c>
    </row>
    <row r="32" spans="1:3" customFormat="1" ht="51.75" customHeight="1">
      <c r="A32" s="103" t="s">
        <v>67</v>
      </c>
      <c r="B32" s="21" t="s">
        <v>180</v>
      </c>
      <c r="C32" s="96" t="s">
        <v>221</v>
      </c>
    </row>
    <row r="33" spans="1:3" customFormat="1" ht="101.25" customHeight="1">
      <c r="A33" s="103" t="s">
        <v>66</v>
      </c>
      <c r="B33" s="21" t="s">
        <v>181</v>
      </c>
      <c r="C33" s="96" t="s">
        <v>456</v>
      </c>
    </row>
    <row r="34" spans="1:3" customFormat="1" ht="111" customHeight="1">
      <c r="A34" s="103" t="s">
        <v>194</v>
      </c>
      <c r="B34" s="21" t="s">
        <v>182</v>
      </c>
      <c r="C34" s="201" t="s">
        <v>287</v>
      </c>
    </row>
    <row r="35" spans="1:3" customFormat="1" ht="58.5" customHeight="1">
      <c r="A35" s="103" t="s">
        <v>185</v>
      </c>
      <c r="B35" s="21" t="s">
        <v>68</v>
      </c>
      <c r="C35" s="201" t="s">
        <v>287</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221</v>
      </c>
    </row>
    <row r="39" spans="1:3" customFormat="1" ht="23.25" customHeight="1">
      <c r="A39" s="256"/>
      <c r="B39" s="257"/>
      <c r="C39" s="258"/>
    </row>
    <row r="40" spans="1:3" customFormat="1" ht="63">
      <c r="A40" s="103" t="s">
        <v>187</v>
      </c>
      <c r="B40" s="21" t="s">
        <v>218</v>
      </c>
      <c r="C40" s="96" t="s">
        <v>474</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495</v>
      </c>
    </row>
    <row r="45" spans="1:3" customFormat="1" ht="120" customHeight="1">
      <c r="A45" s="103" t="s">
        <v>206</v>
      </c>
      <c r="B45" s="21" t="s">
        <v>211</v>
      </c>
      <c r="C45" s="200" t="s">
        <v>220</v>
      </c>
    </row>
    <row r="46" spans="1:3" customFormat="1" ht="101.25" customHeight="1">
      <c r="A46" s="103" t="s">
        <v>190</v>
      </c>
      <c r="B46" s="21" t="s">
        <v>212</v>
      </c>
      <c r="C46" s="200" t="s">
        <v>220</v>
      </c>
    </row>
    <row r="47" spans="1:3" customFormat="1" ht="18.75" customHeight="1">
      <c r="A47" s="256"/>
      <c r="B47" s="257"/>
      <c r="C47" s="258"/>
    </row>
    <row r="48" spans="1:3" customFormat="1" ht="75.75" customHeight="1">
      <c r="A48" s="103" t="s">
        <v>207</v>
      </c>
      <c r="B48" s="21" t="s">
        <v>216</v>
      </c>
      <c r="C48" s="203">
        <v>45.583368333333297</v>
      </c>
    </row>
    <row r="49" spans="1:3" customFormat="1" ht="71.25" customHeight="1" thickBot="1">
      <c r="A49" s="106" t="s">
        <v>191</v>
      </c>
      <c r="B49" s="107" t="s">
        <v>217</v>
      </c>
      <c r="C49" s="203">
        <v>45.583368333333297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ЭN232708_05</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Строительство РТП, проезд Северный (Ковров)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405</v>
      </c>
      <c r="C19" s="272" t="s">
        <v>406</v>
      </c>
      <c r="D19" s="268" t="s">
        <v>407</v>
      </c>
      <c r="E19" s="268" t="s">
        <v>408</v>
      </c>
      <c r="F19" s="268" t="s">
        <v>409</v>
      </c>
      <c r="G19" s="268" t="s">
        <v>410</v>
      </c>
      <c r="H19" s="268" t="s">
        <v>411</v>
      </c>
      <c r="I19" s="268" t="s">
        <v>412</v>
      </c>
      <c r="J19" s="268" t="s">
        <v>413</v>
      </c>
      <c r="K19" s="268" t="s">
        <v>414</v>
      </c>
      <c r="L19" s="268" t="s">
        <v>415</v>
      </c>
      <c r="M19" s="268" t="s">
        <v>416</v>
      </c>
      <c r="N19" s="268" t="s">
        <v>417</v>
      </c>
      <c r="O19" s="268" t="s">
        <v>418</v>
      </c>
      <c r="P19" s="268" t="s">
        <v>419</v>
      </c>
      <c r="Q19" s="268" t="s">
        <v>420</v>
      </c>
      <c r="R19" s="268"/>
      <c r="S19" s="269" t="s">
        <v>421</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9" t="s">
        <v>422</v>
      </c>
      <c r="R20" s="190" t="s">
        <v>423</v>
      </c>
      <c r="S20" s="269"/>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7" zoomScale="80" zoomScaleNormal="60" zoomScaleSheetLayoutView="80" workbookViewId="0">
      <selection activeCell="O26" sqref="O26"/>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ЭN232708_05</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Строительство РТП, проезд Северный (Ковров)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385</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386</v>
      </c>
      <c r="C21" s="280"/>
      <c r="D21" s="283" t="s">
        <v>387</v>
      </c>
      <c r="E21" s="279" t="s">
        <v>388</v>
      </c>
      <c r="F21" s="280"/>
      <c r="G21" s="279" t="s">
        <v>389</v>
      </c>
      <c r="H21" s="280"/>
      <c r="I21" s="279" t="s">
        <v>390</v>
      </c>
      <c r="J21" s="280"/>
      <c r="K21" s="283" t="s">
        <v>391</v>
      </c>
      <c r="L21" s="279" t="s">
        <v>392</v>
      </c>
      <c r="M21" s="280"/>
      <c r="N21" s="279" t="s">
        <v>393</v>
      </c>
      <c r="O21" s="280"/>
      <c r="P21" s="283" t="s">
        <v>394</v>
      </c>
      <c r="Q21" s="286" t="s">
        <v>395</v>
      </c>
      <c r="R21" s="287"/>
      <c r="S21" s="286" t="s">
        <v>396</v>
      </c>
      <c r="T21" s="288"/>
    </row>
    <row r="22" spans="1:20" ht="204.75" customHeight="1">
      <c r="A22" s="277"/>
      <c r="B22" s="281"/>
      <c r="C22" s="282"/>
      <c r="D22" s="284"/>
      <c r="E22" s="281"/>
      <c r="F22" s="282"/>
      <c r="G22" s="281"/>
      <c r="H22" s="282"/>
      <c r="I22" s="281"/>
      <c r="J22" s="282"/>
      <c r="K22" s="285"/>
      <c r="L22" s="281"/>
      <c r="M22" s="282"/>
      <c r="N22" s="281"/>
      <c r="O22" s="282"/>
      <c r="P22" s="285"/>
      <c r="Q22" s="187" t="s">
        <v>397</v>
      </c>
      <c r="R22" s="187" t="s">
        <v>398</v>
      </c>
      <c r="S22" s="187" t="s">
        <v>399</v>
      </c>
      <c r="T22" s="187" t="s">
        <v>400</v>
      </c>
    </row>
    <row r="23" spans="1:20" ht="51.75" customHeight="1">
      <c r="A23" s="278"/>
      <c r="B23" s="187" t="s">
        <v>401</v>
      </c>
      <c r="C23" s="187" t="s">
        <v>402</v>
      </c>
      <c r="D23" s="285"/>
      <c r="E23" s="187" t="s">
        <v>401</v>
      </c>
      <c r="F23" s="187" t="s">
        <v>402</v>
      </c>
      <c r="G23" s="187" t="s">
        <v>401</v>
      </c>
      <c r="H23" s="187" t="s">
        <v>402</v>
      </c>
      <c r="I23" s="187" t="s">
        <v>401</v>
      </c>
      <c r="J23" s="187" t="s">
        <v>402</v>
      </c>
      <c r="K23" s="187" t="s">
        <v>401</v>
      </c>
      <c r="L23" s="187" t="s">
        <v>401</v>
      </c>
      <c r="M23" s="187" t="s">
        <v>402</v>
      </c>
      <c r="N23" s="187" t="s">
        <v>401</v>
      </c>
      <c r="O23" s="187" t="s">
        <v>402</v>
      </c>
      <c r="P23" s="186" t="s">
        <v>401</v>
      </c>
      <c r="Q23" s="187" t="s">
        <v>401</v>
      </c>
      <c r="R23" s="187" t="s">
        <v>401</v>
      </c>
      <c r="S23" s="187" t="s">
        <v>401</v>
      </c>
      <c r="T23" s="187" t="s">
        <v>401</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3">
        <v>1</v>
      </c>
      <c r="B25" s="253"/>
      <c r="C25" s="253" t="s">
        <v>489</v>
      </c>
      <c r="D25" s="253"/>
      <c r="E25" s="253"/>
      <c r="F25" s="253" t="s">
        <v>490</v>
      </c>
      <c r="G25" s="253"/>
      <c r="H25" s="253" t="s">
        <v>491</v>
      </c>
      <c r="I25" s="253"/>
      <c r="J25" s="253">
        <v>2026</v>
      </c>
      <c r="K25" s="253">
        <v>2026</v>
      </c>
      <c r="L25" s="253"/>
      <c r="M25" s="253">
        <v>6</v>
      </c>
      <c r="N25" s="253"/>
      <c r="O25" s="253" t="s">
        <v>496</v>
      </c>
      <c r="P25" s="253"/>
      <c r="Q25" s="253" t="s">
        <v>492</v>
      </c>
      <c r="R25" s="253" t="s">
        <v>493</v>
      </c>
      <c r="S25" s="253" t="s">
        <v>403</v>
      </c>
      <c r="T25" s="253" t="s">
        <v>403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T21" sqref="T21:T22"/>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ЭN232708_05</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РТП, проезд Северный (Ковров)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425</v>
      </c>
      <c r="C21" s="280"/>
      <c r="D21" s="279" t="s">
        <v>426</v>
      </c>
      <c r="E21" s="280"/>
      <c r="F21" s="286" t="s">
        <v>414</v>
      </c>
      <c r="G21" s="288"/>
      <c r="H21" s="288"/>
      <c r="I21" s="287"/>
      <c r="J21" s="283" t="s">
        <v>427</v>
      </c>
      <c r="K21" s="279" t="s">
        <v>428</v>
      </c>
      <c r="L21" s="280"/>
      <c r="M21" s="279" t="s">
        <v>429</v>
      </c>
      <c r="N21" s="280"/>
      <c r="O21" s="279" t="s">
        <v>430</v>
      </c>
      <c r="P21" s="280"/>
      <c r="Q21" s="279" t="s">
        <v>431</v>
      </c>
      <c r="R21" s="280"/>
      <c r="S21" s="283" t="s">
        <v>432</v>
      </c>
      <c r="T21" s="283" t="s">
        <v>433</v>
      </c>
      <c r="U21" s="283" t="s">
        <v>434</v>
      </c>
      <c r="V21" s="279" t="s">
        <v>435</v>
      </c>
      <c r="W21" s="280"/>
      <c r="X21" s="286" t="s">
        <v>395</v>
      </c>
      <c r="Y21" s="288"/>
      <c r="Z21" s="286" t="s">
        <v>396</v>
      </c>
      <c r="AA21" s="288"/>
    </row>
    <row r="22" spans="1:27" ht="216" customHeight="1">
      <c r="A22" s="284"/>
      <c r="B22" s="281"/>
      <c r="C22" s="282"/>
      <c r="D22" s="281"/>
      <c r="E22" s="282"/>
      <c r="F22" s="286" t="s">
        <v>436</v>
      </c>
      <c r="G22" s="287"/>
      <c r="H22" s="286" t="s">
        <v>437</v>
      </c>
      <c r="I22" s="287"/>
      <c r="J22" s="285"/>
      <c r="K22" s="281"/>
      <c r="L22" s="282"/>
      <c r="M22" s="281"/>
      <c r="N22" s="282"/>
      <c r="O22" s="281"/>
      <c r="P22" s="282"/>
      <c r="Q22" s="281"/>
      <c r="R22" s="282"/>
      <c r="S22" s="285"/>
      <c r="T22" s="285"/>
      <c r="U22" s="285"/>
      <c r="V22" s="281"/>
      <c r="W22" s="282"/>
      <c r="X22" s="187" t="s">
        <v>397</v>
      </c>
      <c r="Y22" s="187" t="s">
        <v>398</v>
      </c>
      <c r="Z22" s="187" t="s">
        <v>399</v>
      </c>
      <c r="AA22" s="187" t="s">
        <v>400</v>
      </c>
    </row>
    <row r="23" spans="1:27" ht="60" customHeight="1">
      <c r="A23" s="285"/>
      <c r="B23" s="186" t="s">
        <v>401</v>
      </c>
      <c r="C23" s="186" t="s">
        <v>402</v>
      </c>
      <c r="D23" s="186" t="s">
        <v>401</v>
      </c>
      <c r="E23" s="186" t="s">
        <v>402</v>
      </c>
      <c r="F23" s="186" t="s">
        <v>401</v>
      </c>
      <c r="G23" s="186" t="s">
        <v>402</v>
      </c>
      <c r="H23" s="186" t="s">
        <v>401</v>
      </c>
      <c r="I23" s="186" t="s">
        <v>402</v>
      </c>
      <c r="J23" s="186" t="s">
        <v>401</v>
      </c>
      <c r="K23" s="186" t="s">
        <v>401</v>
      </c>
      <c r="L23" s="186" t="s">
        <v>402</v>
      </c>
      <c r="M23" s="186" t="s">
        <v>401</v>
      </c>
      <c r="N23" s="186" t="s">
        <v>402</v>
      </c>
      <c r="O23" s="186" t="s">
        <v>401</v>
      </c>
      <c r="P23" s="186" t="s">
        <v>402</v>
      </c>
      <c r="Q23" s="186" t="s">
        <v>401</v>
      </c>
      <c r="R23" s="186" t="s">
        <v>402</v>
      </c>
      <c r="S23" s="186" t="s">
        <v>401</v>
      </c>
      <c r="T23" s="186" t="s">
        <v>401</v>
      </c>
      <c r="U23" s="186" t="s">
        <v>401</v>
      </c>
      <c r="V23" s="186" t="s">
        <v>401</v>
      </c>
      <c r="W23" s="186" t="s">
        <v>402</v>
      </c>
      <c r="X23" s="186" t="s">
        <v>401</v>
      </c>
      <c r="Y23" s="186" t="s">
        <v>401</v>
      </c>
      <c r="Z23" s="187" t="s">
        <v>401</v>
      </c>
      <c r="AA23" s="187" t="s">
        <v>401</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2"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ЭN232708_05</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РТП, проезд Северный (Ковров)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494</v>
      </c>
      <c r="D22" s="4"/>
      <c r="E22" s="4"/>
      <c r="F22" s="3"/>
      <c r="G22" s="3"/>
      <c r="H22" s="3"/>
      <c r="I22" s="3"/>
      <c r="J22" s="3"/>
      <c r="K22" s="3"/>
      <c r="L22" s="3"/>
      <c r="M22" s="3"/>
      <c r="N22" s="3"/>
      <c r="O22" s="3"/>
      <c r="P22" s="3"/>
    </row>
    <row r="23" spans="1:21" ht="63">
      <c r="A23" s="94" t="s">
        <v>59</v>
      </c>
      <c r="B23" s="17" t="s">
        <v>56</v>
      </c>
      <c r="C23" s="96" t="s">
        <v>475</v>
      </c>
    </row>
    <row r="24" spans="1:21" ht="63" customHeight="1">
      <c r="A24" s="94" t="s">
        <v>58</v>
      </c>
      <c r="B24" s="17" t="s">
        <v>278</v>
      </c>
      <c r="C24" s="96" t="s">
        <v>476</v>
      </c>
    </row>
    <row r="25" spans="1:21" ht="63" customHeight="1">
      <c r="A25" s="94" t="s">
        <v>57</v>
      </c>
      <c r="B25" s="17" t="s">
        <v>213</v>
      </c>
      <c r="C25" s="96" t="s">
        <v>470</v>
      </c>
      <c r="E25" s="220"/>
    </row>
    <row r="26" spans="1:21" ht="42.75" customHeight="1">
      <c r="A26" s="94" t="s">
        <v>55</v>
      </c>
      <c r="B26" s="17" t="s">
        <v>162</v>
      </c>
      <c r="C26" s="96" t="s">
        <v>288</v>
      </c>
    </row>
    <row r="27" spans="1:21" ht="59.25" customHeight="1">
      <c r="A27" s="94" t="s">
        <v>54</v>
      </c>
      <c r="B27" s="17" t="s">
        <v>204</v>
      </c>
      <c r="C27" s="96" t="s">
        <v>492</v>
      </c>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ЭN232708_05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Строительство РТП, проезд Северный (Ковров)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358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359</v>
      </c>
      <c r="B23" s="294"/>
      <c r="C23" s="294"/>
      <c r="D23" s="294"/>
      <c r="E23" s="294"/>
      <c r="F23" s="294"/>
      <c r="G23" s="294"/>
      <c r="H23" s="294"/>
      <c r="I23" s="294"/>
      <c r="J23" s="294"/>
      <c r="K23" s="294"/>
      <c r="L23" s="295"/>
      <c r="M23" s="292" t="s">
        <v>360</v>
      </c>
      <c r="N23" s="292"/>
      <c r="O23" s="292"/>
      <c r="P23" s="292"/>
      <c r="Q23" s="292"/>
      <c r="R23" s="292"/>
      <c r="S23" s="292"/>
      <c r="T23" s="292"/>
      <c r="U23" s="292"/>
      <c r="V23" s="292"/>
      <c r="W23" s="292"/>
      <c r="X23" s="292"/>
      <c r="Y23" s="292"/>
      <c r="Z23" s="292"/>
    </row>
    <row r="24" spans="1:28" ht="151.5" customHeight="1">
      <c r="A24" s="178" t="s">
        <v>361</v>
      </c>
      <c r="B24" s="179" t="s">
        <v>362</v>
      </c>
      <c r="C24" s="178" t="s">
        <v>363</v>
      </c>
      <c r="D24" s="178" t="s">
        <v>364</v>
      </c>
      <c r="E24" s="178" t="s">
        <v>365</v>
      </c>
      <c r="F24" s="178" t="s">
        <v>366</v>
      </c>
      <c r="G24" s="178" t="s">
        <v>367</v>
      </c>
      <c r="H24" s="178" t="s">
        <v>368</v>
      </c>
      <c r="I24" s="178" t="s">
        <v>369</v>
      </c>
      <c r="J24" s="178" t="s">
        <v>370</v>
      </c>
      <c r="K24" s="179" t="s">
        <v>371</v>
      </c>
      <c r="L24" s="179" t="s">
        <v>372</v>
      </c>
      <c r="M24" s="180" t="s">
        <v>373</v>
      </c>
      <c r="N24" s="179" t="s">
        <v>374</v>
      </c>
      <c r="O24" s="178" t="s">
        <v>375</v>
      </c>
      <c r="P24" s="178" t="s">
        <v>376</v>
      </c>
      <c r="Q24" s="178" t="s">
        <v>377</v>
      </c>
      <c r="R24" s="178" t="s">
        <v>368</v>
      </c>
      <c r="S24" s="178" t="s">
        <v>378</v>
      </c>
      <c r="T24" s="178" t="s">
        <v>379</v>
      </c>
      <c r="U24" s="178" t="s">
        <v>380</v>
      </c>
      <c r="V24" s="178" t="s">
        <v>377</v>
      </c>
      <c r="W24" s="181" t="s">
        <v>381</v>
      </c>
      <c r="X24" s="181" t="s">
        <v>382</v>
      </c>
      <c r="Y24" s="181" t="s">
        <v>383</v>
      </c>
      <c r="Z24" s="182" t="s">
        <v>384</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9">
        <v>1</v>
      </c>
      <c r="B26" s="369" t="s">
        <v>497</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ЭN232708_05</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Строительство РТП, проезд Северный (Ковров)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438</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439</v>
      </c>
      <c r="C19" s="268" t="s">
        <v>440</v>
      </c>
      <c r="D19" s="268" t="s">
        <v>441</v>
      </c>
      <c r="E19" s="297" t="s">
        <v>442</v>
      </c>
      <c r="F19" s="298"/>
      <c r="G19" s="298"/>
      <c r="H19" s="298"/>
      <c r="I19" s="299"/>
      <c r="J19" s="268" t="s">
        <v>443</v>
      </c>
      <c r="K19" s="268"/>
      <c r="L19" s="268"/>
      <c r="M19" s="268"/>
      <c r="N19" s="268"/>
      <c r="O19" s="268"/>
      <c r="P19" s="3"/>
      <c r="Q19" s="3"/>
      <c r="R19" s="3"/>
      <c r="S19" s="3"/>
      <c r="T19" s="3"/>
      <c r="U19" s="3"/>
      <c r="V19" s="3"/>
      <c r="W19" s="3"/>
    </row>
    <row r="20" spans="1:26" s="2" customFormat="1" ht="51" customHeight="1">
      <c r="A20" s="268"/>
      <c r="B20" s="268"/>
      <c r="C20" s="268"/>
      <c r="D20" s="268"/>
      <c r="E20" s="189" t="s">
        <v>444</v>
      </c>
      <c r="F20" s="189" t="s">
        <v>445</v>
      </c>
      <c r="G20" s="189" t="s">
        <v>446</v>
      </c>
      <c r="H20" s="189" t="s">
        <v>447</v>
      </c>
      <c r="I20" s="189" t="s">
        <v>72</v>
      </c>
      <c r="J20" s="189" t="s">
        <v>448</v>
      </c>
      <c r="K20" s="189" t="s">
        <v>449</v>
      </c>
      <c r="L20" s="196" t="s">
        <v>450</v>
      </c>
      <c r="M20" s="197" t="s">
        <v>451</v>
      </c>
      <c r="N20" s="197" t="s">
        <v>452</v>
      </c>
      <c r="O20" s="197" t="s">
        <v>453</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7"/>
  <sheetViews>
    <sheetView view="pageBreakPreview" topLeftCell="A2" zoomScale="70" zoomScaleNormal="50" zoomScaleSheetLayoutView="70" workbookViewId="0">
      <selection activeCell="A5" sqref="A5:K11"/>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292</v>
      </c>
    </row>
    <row r="2" spans="1:11">
      <c r="K2" s="125" t="s">
        <v>6</v>
      </c>
    </row>
    <row r="3" spans="1:11">
      <c r="K3" s="125" t="s">
        <v>293</v>
      </c>
    </row>
    <row r="4" spans="1:11">
      <c r="K4" s="125"/>
    </row>
    <row r="5" spans="1:11">
      <c r="A5" s="301" t="s">
        <v>480</v>
      </c>
      <c r="B5" s="301"/>
      <c r="C5" s="301"/>
      <c r="D5" s="301"/>
      <c r="E5" s="301"/>
      <c r="F5" s="301"/>
      <c r="G5" s="301"/>
      <c r="H5" s="301"/>
      <c r="I5" s="301"/>
      <c r="J5" s="301"/>
      <c r="K5" s="301"/>
    </row>
    <row r="6" spans="1:11">
      <c r="A6" s="302"/>
      <c r="B6" s="302"/>
      <c r="C6" s="302"/>
      <c r="D6" s="302"/>
      <c r="E6" s="302"/>
      <c r="F6" s="302"/>
      <c r="G6" s="302"/>
      <c r="H6" s="302"/>
      <c r="I6" s="302"/>
      <c r="J6" s="250"/>
      <c r="K6" s="250"/>
    </row>
    <row r="7" spans="1:11">
      <c r="A7" s="303" t="s">
        <v>471</v>
      </c>
      <c r="B7" s="303"/>
      <c r="C7" s="303"/>
      <c r="D7" s="303"/>
      <c r="E7" s="303"/>
      <c r="F7" s="303"/>
      <c r="G7" s="303"/>
      <c r="H7" s="303"/>
      <c r="I7" s="303"/>
      <c r="J7" s="250"/>
      <c r="K7" s="251" t="s">
        <v>294</v>
      </c>
    </row>
    <row r="8" spans="1:11">
      <c r="A8" s="303"/>
      <c r="B8" s="303"/>
      <c r="C8" s="303"/>
      <c r="D8" s="303"/>
      <c r="E8" s="303"/>
      <c r="F8" s="303"/>
      <c r="G8" s="303"/>
      <c r="H8" s="303"/>
      <c r="I8" s="303"/>
      <c r="J8" s="250"/>
      <c r="K8" s="251" t="s">
        <v>295</v>
      </c>
    </row>
    <row r="9" spans="1:11">
      <c r="A9" s="303"/>
      <c r="B9" s="303"/>
      <c r="C9" s="303"/>
      <c r="D9" s="303"/>
      <c r="E9" s="303"/>
      <c r="F9" s="303"/>
      <c r="G9" s="303"/>
      <c r="H9" s="303"/>
      <c r="I9" s="303"/>
      <c r="J9" s="250"/>
      <c r="K9" s="251"/>
    </row>
    <row r="10" spans="1:11">
      <c r="A10" s="303"/>
      <c r="B10" s="303"/>
      <c r="C10" s="303"/>
      <c r="D10" s="303"/>
      <c r="E10" s="303"/>
      <c r="F10" s="303"/>
      <c r="G10" s="303"/>
      <c r="H10" s="303"/>
      <c r="I10" s="303"/>
      <c r="J10" s="250"/>
      <c r="K10" s="252" t="s">
        <v>296</v>
      </c>
    </row>
    <row r="11" spans="1:11">
      <c r="A11" s="303"/>
      <c r="B11" s="303"/>
      <c r="C11" s="303"/>
      <c r="D11" s="303"/>
      <c r="E11" s="303"/>
      <c r="F11" s="303"/>
      <c r="G11" s="303"/>
      <c r="H11" s="303"/>
      <c r="I11" s="303"/>
      <c r="J11" s="250"/>
      <c r="K11" s="251" t="s">
        <v>297</v>
      </c>
    </row>
    <row r="12" spans="1:11">
      <c r="A12" s="128"/>
      <c r="K12" s="127" t="s">
        <v>298</v>
      </c>
    </row>
    <row r="13" spans="1:11" ht="16.5" thickBot="1">
      <c r="A13" s="126" t="s">
        <v>299</v>
      </c>
      <c r="B13" s="126" t="s">
        <v>300</v>
      </c>
      <c r="C13" s="129" t="s">
        <v>301</v>
      </c>
      <c r="D13" s="130"/>
      <c r="E13" s="131"/>
      <c r="F13" s="131"/>
      <c r="G13" s="131"/>
      <c r="H13" s="131"/>
    </row>
    <row r="14" spans="1:11">
      <c r="A14" s="132" t="s">
        <v>302</v>
      </c>
      <c r="B14" s="136">
        <f>45583.3683333333/1.22</f>
        <v>37363.416666666642</v>
      </c>
    </row>
    <row r="15" spans="1:11">
      <c r="A15" s="221" t="s">
        <v>481</v>
      </c>
      <c r="B15" s="136">
        <v>2026</v>
      </c>
    </row>
    <row r="16" spans="1:11" hidden="1">
      <c r="A16" s="221"/>
      <c r="B16" s="222"/>
    </row>
    <row r="17" spans="1:14">
      <c r="A17" s="133" t="s">
        <v>303</v>
      </c>
      <c r="B17" s="248">
        <v>0</v>
      </c>
    </row>
    <row r="18" spans="1:14">
      <c r="A18" s="135" t="s">
        <v>304</v>
      </c>
      <c r="B18" s="136">
        <v>20</v>
      </c>
      <c r="D18" s="128" t="s">
        <v>305</v>
      </c>
    </row>
    <row r="19" spans="1:14" ht="16.5" thickBot="1">
      <c r="A19" s="137" t="s">
        <v>306</v>
      </c>
      <c r="B19" s="249">
        <v>1</v>
      </c>
      <c r="D19" s="300" t="s">
        <v>307</v>
      </c>
      <c r="E19" s="300"/>
      <c r="F19" s="223">
        <f ca="1">IF((B84+B85)&lt;=7,B84+B85,"не окупается")</f>
        <v>2.7573734847442894</v>
      </c>
      <c r="N19" s="138"/>
    </row>
    <row r="20" spans="1:14">
      <c r="A20" s="132" t="s">
        <v>308</v>
      </c>
      <c r="B20" s="136">
        <v>0</v>
      </c>
      <c r="D20" s="300" t="s">
        <v>309</v>
      </c>
      <c r="E20" s="300"/>
      <c r="F20" s="223">
        <f ca="1">IF((B87+B88)&lt;=7,B87+B88,"не окупается")</f>
        <v>3.5277009311875478</v>
      </c>
    </row>
    <row r="21" spans="1:14">
      <c r="A21" s="133" t="s">
        <v>310</v>
      </c>
      <c r="B21" s="248">
        <v>6</v>
      </c>
      <c r="D21" s="300" t="s">
        <v>482</v>
      </c>
      <c r="E21" s="300"/>
      <c r="F21" s="224">
        <f>H81</f>
        <v>3442.2820326304445</v>
      </c>
    </row>
    <row r="22" spans="1:14">
      <c r="A22" s="133" t="s">
        <v>311</v>
      </c>
      <c r="B22" s="248">
        <v>2</v>
      </c>
      <c r="D22" s="300" t="s">
        <v>312</v>
      </c>
      <c r="E22" s="300"/>
      <c r="F22" s="225" t="str">
        <f>IF(F21&gt;0,"Да","Нет")</f>
        <v>Да</v>
      </c>
      <c r="I22" s="129" t="s">
        <v>301</v>
      </c>
    </row>
    <row r="23" spans="1:14">
      <c r="A23" s="135" t="s">
        <v>313</v>
      </c>
      <c r="B23" s="136">
        <v>0</v>
      </c>
    </row>
    <row r="24" spans="1:14">
      <c r="A24" s="135" t="s">
        <v>314</v>
      </c>
      <c r="B24" s="136">
        <v>1</v>
      </c>
      <c r="J24" s="129" t="s">
        <v>301</v>
      </c>
    </row>
    <row r="25" spans="1:14" ht="16.5" thickBot="1">
      <c r="A25" s="133" t="s">
        <v>315</v>
      </c>
      <c r="B25" s="134">
        <v>1</v>
      </c>
    </row>
    <row r="26" spans="1:14">
      <c r="A26" s="141"/>
      <c r="B26" s="142"/>
    </row>
    <row r="27" spans="1:14" ht="16.5" thickBot="1">
      <c r="A27" s="137" t="s">
        <v>316</v>
      </c>
      <c r="B27" s="140">
        <v>0.25</v>
      </c>
    </row>
    <row r="28" spans="1:14">
      <c r="A28" s="141" t="s">
        <v>301</v>
      </c>
      <c r="B28" s="142"/>
    </row>
    <row r="29" spans="1:14">
      <c r="A29" s="133" t="s">
        <v>317</v>
      </c>
      <c r="B29" s="134">
        <v>0</v>
      </c>
    </row>
    <row r="30" spans="1:14">
      <c r="A30" s="143" t="s">
        <v>318</v>
      </c>
      <c r="B30" s="226">
        <f>B14</f>
        <v>37363.416666666642</v>
      </c>
    </row>
    <row r="31" spans="1:14" ht="16.5" thickBot="1">
      <c r="A31" s="139" t="s">
        <v>319</v>
      </c>
      <c r="B31" s="144">
        <v>0</v>
      </c>
    </row>
    <row r="32" spans="1:14">
      <c r="A32" s="145" t="s">
        <v>320</v>
      </c>
      <c r="B32" s="146">
        <v>0</v>
      </c>
    </row>
    <row r="33" spans="1:32">
      <c r="A33" s="147" t="s">
        <v>321</v>
      </c>
      <c r="B33" s="148">
        <v>0</v>
      </c>
    </row>
    <row r="34" spans="1:32">
      <c r="A34" s="147" t="s">
        <v>322</v>
      </c>
      <c r="B34" s="149">
        <v>0</v>
      </c>
    </row>
    <row r="35" spans="1:32">
      <c r="A35" s="147" t="s">
        <v>323</v>
      </c>
      <c r="B35" s="149">
        <v>0</v>
      </c>
    </row>
    <row r="36" spans="1:32">
      <c r="A36" s="147" t="s">
        <v>324</v>
      </c>
      <c r="B36" s="149">
        <v>0.1711</v>
      </c>
    </row>
    <row r="37" spans="1:32">
      <c r="A37" s="147" t="s">
        <v>325</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326</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483</v>
      </c>
      <c r="B40" s="245">
        <v>62.981887567320001</v>
      </c>
      <c r="C40" s="246"/>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ht="31.5">
      <c r="A41" s="228" t="s">
        <v>484</v>
      </c>
      <c r="B41" s="245">
        <f>30*10+37.6*23</f>
        <v>1164.8000000000002</v>
      </c>
      <c r="C41" s="245">
        <f>B41</f>
        <v>1164.8000000000002</v>
      </c>
      <c r="D41" s="229">
        <f>C41</f>
        <v>1164.8000000000002</v>
      </c>
      <c r="E41" s="229">
        <f t="shared" ref="E41:T42" si="0">D41</f>
        <v>1164.8000000000002</v>
      </c>
      <c r="F41" s="229">
        <f t="shared" si="0"/>
        <v>1164.8000000000002</v>
      </c>
      <c r="G41" s="229">
        <f t="shared" si="0"/>
        <v>1164.8000000000002</v>
      </c>
      <c r="H41" s="229">
        <f t="shared" si="0"/>
        <v>1164.8000000000002</v>
      </c>
      <c r="I41" s="229">
        <f t="shared" si="0"/>
        <v>1164.8000000000002</v>
      </c>
      <c r="J41" s="229">
        <f t="shared" si="0"/>
        <v>1164.8000000000002</v>
      </c>
      <c r="K41" s="229">
        <f t="shared" si="0"/>
        <v>1164.8000000000002</v>
      </c>
      <c r="L41" s="229">
        <f t="shared" si="0"/>
        <v>1164.8000000000002</v>
      </c>
      <c r="M41" s="229">
        <f t="shared" si="0"/>
        <v>1164.8000000000002</v>
      </c>
      <c r="N41" s="229">
        <f t="shared" si="0"/>
        <v>1164.8000000000002</v>
      </c>
      <c r="O41" s="229">
        <f t="shared" si="0"/>
        <v>1164.8000000000002</v>
      </c>
      <c r="P41" s="229">
        <f t="shared" si="0"/>
        <v>1164.8000000000002</v>
      </c>
      <c r="Q41" s="229">
        <f t="shared" si="0"/>
        <v>1164.8000000000002</v>
      </c>
      <c r="R41" s="229">
        <f t="shared" si="0"/>
        <v>1164.8000000000002</v>
      </c>
      <c r="S41" s="229">
        <f t="shared" si="0"/>
        <v>1164.8000000000002</v>
      </c>
      <c r="T41" s="229">
        <f t="shared" si="0"/>
        <v>1164.8000000000002</v>
      </c>
      <c r="U41" s="229">
        <f t="shared" ref="U41:AF42" si="1">T41</f>
        <v>1164.8000000000002</v>
      </c>
      <c r="V41" s="229">
        <f t="shared" si="1"/>
        <v>1164.8000000000002</v>
      </c>
      <c r="W41" s="229">
        <f t="shared" si="1"/>
        <v>1164.8000000000002</v>
      </c>
      <c r="X41" s="229">
        <f t="shared" si="1"/>
        <v>1164.8000000000002</v>
      </c>
      <c r="Y41" s="229">
        <f t="shared" si="1"/>
        <v>1164.8000000000002</v>
      </c>
      <c r="Z41" s="229">
        <f t="shared" si="1"/>
        <v>1164.8000000000002</v>
      </c>
      <c r="AA41" s="229">
        <f t="shared" si="1"/>
        <v>1164.8000000000002</v>
      </c>
      <c r="AB41" s="229">
        <f t="shared" si="1"/>
        <v>1164.8000000000002</v>
      </c>
      <c r="AC41" s="229">
        <f t="shared" si="1"/>
        <v>1164.8000000000002</v>
      </c>
      <c r="AD41" s="229">
        <f t="shared" si="1"/>
        <v>1164.8000000000002</v>
      </c>
      <c r="AE41" s="229">
        <f t="shared" si="1"/>
        <v>1164.8000000000002</v>
      </c>
      <c r="AF41" s="229">
        <f t="shared" si="1"/>
        <v>1164.8000000000002</v>
      </c>
    </row>
    <row r="42" spans="1:32" s="128" customFormat="1">
      <c r="A42" s="156" t="s">
        <v>485</v>
      </c>
      <c r="B42" s="245">
        <f>500</f>
        <v>500</v>
      </c>
      <c r="C42" s="245">
        <v>200</v>
      </c>
      <c r="D42" s="229">
        <f>C42</f>
        <v>200</v>
      </c>
      <c r="E42" s="229">
        <f t="shared" si="0"/>
        <v>200</v>
      </c>
      <c r="F42" s="229">
        <f t="shared" si="0"/>
        <v>200</v>
      </c>
      <c r="G42" s="229">
        <f t="shared" si="0"/>
        <v>200</v>
      </c>
      <c r="H42" s="229">
        <f t="shared" si="0"/>
        <v>200</v>
      </c>
      <c r="I42" s="229">
        <f t="shared" si="0"/>
        <v>200</v>
      </c>
      <c r="J42" s="229">
        <f t="shared" si="0"/>
        <v>200</v>
      </c>
      <c r="K42" s="229">
        <f t="shared" si="0"/>
        <v>200</v>
      </c>
      <c r="L42" s="229">
        <f t="shared" si="0"/>
        <v>200</v>
      </c>
      <c r="M42" s="229">
        <f t="shared" si="0"/>
        <v>200</v>
      </c>
      <c r="N42" s="229">
        <f t="shared" si="0"/>
        <v>200</v>
      </c>
      <c r="O42" s="229">
        <f t="shared" si="0"/>
        <v>200</v>
      </c>
      <c r="P42" s="229">
        <f t="shared" si="0"/>
        <v>200</v>
      </c>
      <c r="Q42" s="229">
        <f t="shared" si="0"/>
        <v>200</v>
      </c>
      <c r="R42" s="229">
        <f t="shared" si="0"/>
        <v>200</v>
      </c>
      <c r="S42" s="229">
        <f t="shared" si="0"/>
        <v>200</v>
      </c>
      <c r="T42" s="229">
        <f t="shared" si="0"/>
        <v>200</v>
      </c>
      <c r="U42" s="229">
        <f t="shared" si="1"/>
        <v>200</v>
      </c>
      <c r="V42" s="229">
        <f t="shared" si="1"/>
        <v>200</v>
      </c>
      <c r="W42" s="229">
        <f t="shared" si="1"/>
        <v>200</v>
      </c>
      <c r="X42" s="229">
        <f t="shared" si="1"/>
        <v>200</v>
      </c>
      <c r="Y42" s="229">
        <f t="shared" si="1"/>
        <v>200</v>
      </c>
      <c r="Z42" s="229">
        <f t="shared" si="1"/>
        <v>200</v>
      </c>
      <c r="AA42" s="229">
        <f t="shared" si="1"/>
        <v>200</v>
      </c>
      <c r="AB42" s="229">
        <f t="shared" si="1"/>
        <v>200</v>
      </c>
      <c r="AC42" s="229">
        <f t="shared" si="1"/>
        <v>200</v>
      </c>
      <c r="AD42" s="229">
        <f t="shared" si="1"/>
        <v>200</v>
      </c>
      <c r="AE42" s="229">
        <f t="shared" si="1"/>
        <v>200</v>
      </c>
      <c r="AF42" s="229">
        <f t="shared" si="1"/>
        <v>200</v>
      </c>
    </row>
    <row r="43" spans="1:32" s="128" customFormat="1" ht="16.5" thickBot="1">
      <c r="A43" s="230" t="s">
        <v>318</v>
      </c>
      <c r="B43" s="247">
        <f>B30+B40+B42+B41</f>
        <v>39091.198554233968</v>
      </c>
      <c r="C43" s="247">
        <f>C42+C41</f>
        <v>1364.8000000000002</v>
      </c>
      <c r="D43" s="231">
        <f>-B65+D42+D41</f>
        <v>11137.599638558491</v>
      </c>
      <c r="E43" s="231">
        <f t="shared" ref="E43:AF43" si="2">-C65+E42+E41</f>
        <v>1364.8000000000002</v>
      </c>
      <c r="F43" s="231">
        <f t="shared" si="2"/>
        <v>3682.1572013062901</v>
      </c>
      <c r="G43" s="231">
        <f t="shared" si="2"/>
        <v>1364.8000000000002</v>
      </c>
      <c r="H43" s="231">
        <f t="shared" si="2"/>
        <v>1818.2965919932396</v>
      </c>
      <c r="I43" s="231">
        <f t="shared" si="2"/>
        <v>1364.8000000000002</v>
      </c>
      <c r="J43" s="231">
        <f t="shared" si="2"/>
        <v>1364.8000000000002</v>
      </c>
      <c r="K43" s="231">
        <f t="shared" si="2"/>
        <v>1364.8000000000002</v>
      </c>
      <c r="L43" s="231">
        <f t="shared" si="2"/>
        <v>1364.8000000000002</v>
      </c>
      <c r="M43" s="231">
        <f t="shared" si="2"/>
        <v>1364.8000000000002</v>
      </c>
      <c r="N43" s="231">
        <f t="shared" si="2"/>
        <v>1364.8000000000002</v>
      </c>
      <c r="O43" s="231">
        <f t="shared" si="2"/>
        <v>1364.8000000000002</v>
      </c>
      <c r="P43" s="231">
        <f t="shared" si="2"/>
        <v>1364.8000000000002</v>
      </c>
      <c r="Q43" s="231">
        <f t="shared" si="2"/>
        <v>1364.8000000000002</v>
      </c>
      <c r="R43" s="231">
        <f t="shared" si="2"/>
        <v>1364.8000000000002</v>
      </c>
      <c r="S43" s="231">
        <f t="shared" si="2"/>
        <v>1364.8000000000002</v>
      </c>
      <c r="T43" s="231">
        <f t="shared" si="2"/>
        <v>1364.8000000000002</v>
      </c>
      <c r="U43" s="231">
        <f t="shared" si="2"/>
        <v>1364.8000000000002</v>
      </c>
      <c r="V43" s="231">
        <f t="shared" si="2"/>
        <v>1364.8000000000002</v>
      </c>
      <c r="W43" s="231">
        <f t="shared" si="2"/>
        <v>1364.8000000000002</v>
      </c>
      <c r="X43" s="231">
        <f t="shared" si="2"/>
        <v>1364.8000000000002</v>
      </c>
      <c r="Y43" s="231">
        <f t="shared" si="2"/>
        <v>1706.0000000000002</v>
      </c>
      <c r="Z43" s="231">
        <f t="shared" si="2"/>
        <v>1706.0000000000002</v>
      </c>
      <c r="AA43" s="231">
        <f t="shared" si="2"/>
        <v>1791.3000000000002</v>
      </c>
      <c r="AB43" s="231">
        <f t="shared" si="2"/>
        <v>1791.3000000000002</v>
      </c>
      <c r="AC43" s="231">
        <f t="shared" si="2"/>
        <v>1812.6250000000002</v>
      </c>
      <c r="AD43" s="231">
        <f t="shared" si="2"/>
        <v>1812.6250000000002</v>
      </c>
      <c r="AE43" s="231">
        <f t="shared" si="2"/>
        <v>1817.9562500000002</v>
      </c>
      <c r="AF43" s="231">
        <f t="shared" si="2"/>
        <v>1817.9562500000002</v>
      </c>
    </row>
    <row r="44" spans="1:32" ht="16.5" thickBot="1"/>
    <row r="45" spans="1:32">
      <c r="A45" s="159" t="s">
        <v>327</v>
      </c>
      <c r="B45" s="155">
        <v>0</v>
      </c>
      <c r="C45" s="155">
        <v>1</v>
      </c>
      <c r="D45" s="155">
        <v>2</v>
      </c>
      <c r="E45" s="155">
        <v>3</v>
      </c>
      <c r="F45" s="155">
        <v>4</v>
      </c>
      <c r="G45" s="155">
        <v>5</v>
      </c>
      <c r="H45" s="155">
        <v>6</v>
      </c>
      <c r="I45" s="155">
        <v>7</v>
      </c>
      <c r="J45" s="155">
        <v>8</v>
      </c>
      <c r="K45" s="155">
        <v>9</v>
      </c>
      <c r="L45" s="155">
        <v>10</v>
      </c>
      <c r="M45" s="155">
        <v>11</v>
      </c>
      <c r="N45" s="155">
        <v>12</v>
      </c>
      <c r="O45" s="155">
        <v>13</v>
      </c>
      <c r="P45" s="155">
        <v>14</v>
      </c>
      <c r="Q45" s="155">
        <v>15</v>
      </c>
      <c r="R45" s="155">
        <v>16</v>
      </c>
      <c r="S45" s="155">
        <v>17</v>
      </c>
      <c r="T45" s="155">
        <v>18</v>
      </c>
      <c r="U45" s="155">
        <v>19</v>
      </c>
      <c r="V45" s="155">
        <v>20</v>
      </c>
      <c r="W45" s="155">
        <v>21</v>
      </c>
      <c r="X45" s="155">
        <v>22</v>
      </c>
      <c r="Y45" s="155">
        <v>23</v>
      </c>
      <c r="Z45" s="155">
        <v>24</v>
      </c>
      <c r="AA45" s="155">
        <v>25</v>
      </c>
      <c r="AB45" s="155">
        <v>26</v>
      </c>
      <c r="AC45" s="155">
        <v>27</v>
      </c>
      <c r="AD45" s="155">
        <v>28</v>
      </c>
      <c r="AE45" s="155">
        <v>29</v>
      </c>
      <c r="AF45" s="155">
        <v>30</v>
      </c>
    </row>
    <row r="46" spans="1:32">
      <c r="A46" s="156" t="s">
        <v>328</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6" t="s">
        <v>329</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c r="A48" s="156" t="s">
        <v>330</v>
      </c>
      <c r="B48" s="229">
        <v>0</v>
      </c>
      <c r="C48" s="229">
        <v>0</v>
      </c>
      <c r="D48" s="229">
        <v>0</v>
      </c>
      <c r="E48" s="229">
        <v>0</v>
      </c>
      <c r="F48" s="229">
        <v>0</v>
      </c>
      <c r="G48" s="229">
        <v>0</v>
      </c>
      <c r="H48" s="229">
        <v>0</v>
      </c>
      <c r="I48" s="229">
        <v>0</v>
      </c>
      <c r="J48" s="229">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229">
        <v>0</v>
      </c>
      <c r="AC48" s="229">
        <v>0</v>
      </c>
      <c r="AD48" s="229">
        <v>0</v>
      </c>
      <c r="AE48" s="229">
        <v>0</v>
      </c>
      <c r="AF48" s="229">
        <v>0</v>
      </c>
    </row>
    <row r="49" spans="1:32" ht="16.5" thickBot="1">
      <c r="A49" s="157" t="s">
        <v>331</v>
      </c>
      <c r="B49" s="158">
        <v>0</v>
      </c>
      <c r="C49" s="158">
        <v>0</v>
      </c>
      <c r="D49" s="158">
        <v>0</v>
      </c>
      <c r="E49" s="158">
        <v>0</v>
      </c>
      <c r="F49" s="158">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8">
        <v>0</v>
      </c>
      <c r="AC49" s="158">
        <v>0</v>
      </c>
      <c r="AD49" s="158">
        <v>0</v>
      </c>
      <c r="AE49" s="158">
        <v>0</v>
      </c>
      <c r="AF49" s="158">
        <v>0</v>
      </c>
    </row>
    <row r="50" spans="1:32" ht="16.5" thickBot="1">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row>
    <row r="51" spans="1:32">
      <c r="A51" s="159" t="s">
        <v>332</v>
      </c>
      <c r="B51" s="155">
        <v>0</v>
      </c>
      <c r="C51" s="155">
        <v>1</v>
      </c>
      <c r="D51" s="155">
        <v>2</v>
      </c>
      <c r="E51" s="155">
        <v>3</v>
      </c>
      <c r="F51" s="155">
        <v>4</v>
      </c>
      <c r="G51" s="155">
        <v>5</v>
      </c>
      <c r="H51" s="155">
        <v>6</v>
      </c>
      <c r="I51" s="155">
        <v>7</v>
      </c>
      <c r="J51" s="155">
        <v>8</v>
      </c>
      <c r="K51" s="155">
        <v>9</v>
      </c>
      <c r="L51" s="155">
        <v>10</v>
      </c>
      <c r="M51" s="155">
        <v>11</v>
      </c>
      <c r="N51" s="155">
        <v>12</v>
      </c>
      <c r="O51" s="155">
        <v>13</v>
      </c>
      <c r="P51" s="155">
        <v>14</v>
      </c>
      <c r="Q51" s="155">
        <v>15</v>
      </c>
      <c r="R51" s="155">
        <v>16</v>
      </c>
      <c r="S51" s="155">
        <v>17</v>
      </c>
      <c r="T51" s="155">
        <v>18</v>
      </c>
      <c r="U51" s="155">
        <v>19</v>
      </c>
      <c r="V51" s="155">
        <v>20</v>
      </c>
      <c r="W51" s="155">
        <v>21</v>
      </c>
      <c r="X51" s="155">
        <v>22</v>
      </c>
      <c r="Y51" s="155">
        <v>23</v>
      </c>
      <c r="Z51" s="155">
        <v>24</v>
      </c>
      <c r="AA51" s="155">
        <v>25</v>
      </c>
      <c r="AB51" s="155">
        <v>26</v>
      </c>
      <c r="AC51" s="155">
        <v>27</v>
      </c>
      <c r="AD51" s="155">
        <v>28</v>
      </c>
      <c r="AE51" s="155">
        <v>29</v>
      </c>
      <c r="AF51" s="155">
        <v>30</v>
      </c>
    </row>
    <row r="52" spans="1:32" s="128" customFormat="1" ht="14.25">
      <c r="A52" s="161" t="s">
        <v>333</v>
      </c>
      <c r="B52" s="232">
        <f>B43*$B$19</f>
        <v>39091.198554233968</v>
      </c>
      <c r="C52" s="232">
        <f>C43*$B$19</f>
        <v>1364.8000000000002</v>
      </c>
      <c r="D52" s="232">
        <f>D43*$B$19</f>
        <v>11137.599638558491</v>
      </c>
      <c r="E52" s="232">
        <f t="shared" ref="E52:AF52" si="3">E43*$B$19</f>
        <v>1364.8000000000002</v>
      </c>
      <c r="F52" s="232">
        <f t="shared" si="3"/>
        <v>3682.1572013062901</v>
      </c>
      <c r="G52" s="232">
        <f t="shared" si="3"/>
        <v>1364.8000000000002</v>
      </c>
      <c r="H52" s="232">
        <f t="shared" si="3"/>
        <v>1818.2965919932396</v>
      </c>
      <c r="I52" s="232">
        <f t="shared" si="3"/>
        <v>1364.8000000000002</v>
      </c>
      <c r="J52" s="232">
        <f t="shared" si="3"/>
        <v>1364.8000000000002</v>
      </c>
      <c r="K52" s="232">
        <f t="shared" si="3"/>
        <v>1364.8000000000002</v>
      </c>
      <c r="L52" s="232">
        <f t="shared" si="3"/>
        <v>1364.8000000000002</v>
      </c>
      <c r="M52" s="232">
        <f t="shared" si="3"/>
        <v>1364.8000000000002</v>
      </c>
      <c r="N52" s="232">
        <f t="shared" si="3"/>
        <v>1364.8000000000002</v>
      </c>
      <c r="O52" s="232">
        <f t="shared" si="3"/>
        <v>1364.8000000000002</v>
      </c>
      <c r="P52" s="232">
        <f t="shared" si="3"/>
        <v>1364.8000000000002</v>
      </c>
      <c r="Q52" s="232">
        <f t="shared" si="3"/>
        <v>1364.8000000000002</v>
      </c>
      <c r="R52" s="232">
        <f t="shared" si="3"/>
        <v>1364.8000000000002</v>
      </c>
      <c r="S52" s="232">
        <f t="shared" si="3"/>
        <v>1364.8000000000002</v>
      </c>
      <c r="T52" s="232">
        <f t="shared" si="3"/>
        <v>1364.8000000000002</v>
      </c>
      <c r="U52" s="232">
        <f t="shared" si="3"/>
        <v>1364.8000000000002</v>
      </c>
      <c r="V52" s="232">
        <f t="shared" si="3"/>
        <v>1364.8000000000002</v>
      </c>
      <c r="W52" s="232">
        <f t="shared" si="3"/>
        <v>1364.8000000000002</v>
      </c>
      <c r="X52" s="232">
        <f t="shared" si="3"/>
        <v>1364.8000000000002</v>
      </c>
      <c r="Y52" s="232">
        <f t="shared" si="3"/>
        <v>1706.0000000000002</v>
      </c>
      <c r="Z52" s="232">
        <f t="shared" si="3"/>
        <v>1706.0000000000002</v>
      </c>
      <c r="AA52" s="232">
        <f t="shared" si="3"/>
        <v>1791.3000000000002</v>
      </c>
      <c r="AB52" s="232">
        <f t="shared" si="3"/>
        <v>1791.3000000000002</v>
      </c>
      <c r="AC52" s="232">
        <f t="shared" si="3"/>
        <v>1812.6250000000002</v>
      </c>
      <c r="AD52" s="232">
        <f t="shared" si="3"/>
        <v>1812.6250000000002</v>
      </c>
      <c r="AE52" s="232">
        <f t="shared" si="3"/>
        <v>1817.9562500000002</v>
      </c>
      <c r="AF52" s="232">
        <f t="shared" si="3"/>
        <v>1817.9562500000002</v>
      </c>
    </row>
    <row r="53" spans="1:32">
      <c r="A53" s="156" t="s">
        <v>334</v>
      </c>
      <c r="B53" s="233">
        <f t="shared" ref="B53:AF53" si="4">SUM(B54:B59)</f>
        <v>0</v>
      </c>
      <c r="C53" s="233">
        <f t="shared" si="4"/>
        <v>0</v>
      </c>
      <c r="D53" s="233">
        <f>SUM(D54:D59)</f>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2" t="s">
        <v>335</v>
      </c>
      <c r="B54" s="233">
        <f t="shared" ref="B54:AF54" si="5">-IF(B$39&lt;=$B$24,0,$B$20*(1+B$42)*$B$19)</f>
        <v>0</v>
      </c>
      <c r="C54" s="233">
        <f t="shared" si="5"/>
        <v>0</v>
      </c>
      <c r="D54" s="233">
        <f t="shared" si="5"/>
        <v>0</v>
      </c>
      <c r="E54" s="233">
        <f t="shared" si="5"/>
        <v>0</v>
      </c>
      <c r="F54" s="233">
        <f t="shared" si="5"/>
        <v>0</v>
      </c>
      <c r="G54" s="233">
        <f t="shared" si="5"/>
        <v>0</v>
      </c>
      <c r="H54" s="233">
        <f t="shared" si="5"/>
        <v>0</v>
      </c>
      <c r="I54" s="233">
        <f t="shared" si="5"/>
        <v>0</v>
      </c>
      <c r="J54" s="233">
        <f t="shared" si="5"/>
        <v>0</v>
      </c>
      <c r="K54" s="233">
        <f t="shared" si="5"/>
        <v>0</v>
      </c>
      <c r="L54" s="233">
        <f t="shared" si="5"/>
        <v>0</v>
      </c>
      <c r="M54" s="233">
        <f t="shared" si="5"/>
        <v>0</v>
      </c>
      <c r="N54" s="233">
        <f t="shared" si="5"/>
        <v>0</v>
      </c>
      <c r="O54" s="233">
        <f t="shared" si="5"/>
        <v>0</v>
      </c>
      <c r="P54" s="233">
        <f t="shared" si="5"/>
        <v>0</v>
      </c>
      <c r="Q54" s="233">
        <f t="shared" si="5"/>
        <v>0</v>
      </c>
      <c r="R54" s="233">
        <f t="shared" si="5"/>
        <v>0</v>
      </c>
      <c r="S54" s="233">
        <f t="shared" si="5"/>
        <v>0</v>
      </c>
      <c r="T54" s="233">
        <f t="shared" si="5"/>
        <v>0</v>
      </c>
      <c r="U54" s="233">
        <f t="shared" si="5"/>
        <v>0</v>
      </c>
      <c r="V54" s="233">
        <f t="shared" si="5"/>
        <v>0</v>
      </c>
      <c r="W54" s="233">
        <f t="shared" si="5"/>
        <v>0</v>
      </c>
      <c r="X54" s="233">
        <f t="shared" si="5"/>
        <v>0</v>
      </c>
      <c r="Y54" s="233">
        <f t="shared" si="5"/>
        <v>0</v>
      </c>
      <c r="Z54" s="233">
        <f t="shared" si="5"/>
        <v>0</v>
      </c>
      <c r="AA54" s="233">
        <f t="shared" si="5"/>
        <v>0</v>
      </c>
      <c r="AB54" s="233">
        <f t="shared" si="5"/>
        <v>0</v>
      </c>
      <c r="AC54" s="233">
        <f t="shared" si="5"/>
        <v>0</v>
      </c>
      <c r="AD54" s="233">
        <f t="shared" si="5"/>
        <v>0</v>
      </c>
      <c r="AE54" s="233">
        <f t="shared" si="5"/>
        <v>0</v>
      </c>
      <c r="AF54" s="233">
        <f t="shared" si="5"/>
        <v>0</v>
      </c>
    </row>
    <row r="55" spans="1:32">
      <c r="A55" s="162" t="s">
        <v>313</v>
      </c>
      <c r="B55" s="233">
        <f>-IF(B$39&lt;=$B$24,0,$B$23*(1+B$42)*$B$19)</f>
        <v>0</v>
      </c>
      <c r="C55" s="233">
        <v>0</v>
      </c>
      <c r="D55" s="233">
        <v>0</v>
      </c>
      <c r="E55" s="233">
        <v>0</v>
      </c>
      <c r="F55" s="233">
        <v>0</v>
      </c>
      <c r="G55" s="233">
        <v>0</v>
      </c>
      <c r="H55" s="233">
        <v>0</v>
      </c>
      <c r="I55" s="233">
        <v>0</v>
      </c>
      <c r="J55" s="233">
        <v>0</v>
      </c>
      <c r="K55" s="233">
        <v>0</v>
      </c>
      <c r="L55" s="233">
        <v>0</v>
      </c>
      <c r="M55" s="233">
        <v>0</v>
      </c>
      <c r="N55" s="233">
        <v>0</v>
      </c>
      <c r="O55" s="233">
        <v>0</v>
      </c>
      <c r="P55" s="233">
        <v>0</v>
      </c>
      <c r="Q55" s="233">
        <v>0</v>
      </c>
      <c r="R55" s="233">
        <v>0</v>
      </c>
      <c r="S55" s="233">
        <v>0</v>
      </c>
      <c r="T55" s="233">
        <v>0</v>
      </c>
      <c r="U55" s="233">
        <v>0</v>
      </c>
      <c r="V55" s="233">
        <v>0</v>
      </c>
      <c r="W55" s="233">
        <v>0</v>
      </c>
      <c r="X55" s="233">
        <v>0</v>
      </c>
      <c r="Y55" s="233">
        <v>0</v>
      </c>
      <c r="Z55" s="233">
        <v>0</v>
      </c>
      <c r="AA55" s="233">
        <v>0</v>
      </c>
      <c r="AB55" s="233">
        <v>0</v>
      </c>
      <c r="AC55" s="233">
        <v>0</v>
      </c>
      <c r="AD55" s="233">
        <v>0</v>
      </c>
      <c r="AE55" s="233">
        <v>0</v>
      </c>
      <c r="AF55" s="233">
        <v>0</v>
      </c>
    </row>
    <row r="56" spans="1:32" hidden="1">
      <c r="A56" s="162" t="s">
        <v>301</v>
      </c>
      <c r="B56" s="233">
        <f t="shared" ref="B56:AF56" si="6">-IF(B$39&lt;=$B$24,0,$B$26*(1+B$42)*$B$19)</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2" t="s">
        <v>301</v>
      </c>
      <c r="B57" s="233">
        <f t="shared" ref="B57:AF57" si="7">-IF(B$39&lt;=$B$24,0,$B$28*(1+B$42)*$B$19*365)</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hidden="1">
      <c r="A58" s="162" t="s">
        <v>301</v>
      </c>
      <c r="B58" s="233">
        <f t="shared" ref="B58:AF58" si="8">-IF(B$39&lt;=$B$24,0,$B$29*(1+B$42)*12)</f>
        <v>0</v>
      </c>
      <c r="C58" s="233">
        <f t="shared" si="8"/>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c r="A59" s="163" t="s">
        <v>486</v>
      </c>
      <c r="B59" s="234">
        <v>0</v>
      </c>
      <c r="C59" s="234">
        <f t="shared" ref="C59:AF59" si="9">-(IF(C39&lt;=$B$18,IF($B$16="да",($B$14*0.126-($B$14*0.126/$B$18)*C39)*0.022,0),0))</f>
        <v>0</v>
      </c>
      <c r="D59" s="234">
        <f t="shared" si="9"/>
        <v>0</v>
      </c>
      <c r="E59" s="234">
        <f t="shared" si="9"/>
        <v>0</v>
      </c>
      <c r="F59" s="234">
        <f t="shared" si="9"/>
        <v>0</v>
      </c>
      <c r="G59" s="234">
        <f t="shared" si="9"/>
        <v>0</v>
      </c>
      <c r="H59" s="234">
        <f t="shared" si="9"/>
        <v>0</v>
      </c>
      <c r="I59" s="234">
        <f t="shared" si="9"/>
        <v>0</v>
      </c>
      <c r="J59" s="234">
        <f t="shared" si="9"/>
        <v>0</v>
      </c>
      <c r="K59" s="234">
        <f t="shared" si="9"/>
        <v>0</v>
      </c>
      <c r="L59" s="234">
        <f t="shared" si="9"/>
        <v>0</v>
      </c>
      <c r="M59" s="234">
        <f t="shared" si="9"/>
        <v>0</v>
      </c>
      <c r="N59" s="234">
        <f t="shared" si="9"/>
        <v>0</v>
      </c>
      <c r="O59" s="234">
        <f t="shared" si="9"/>
        <v>0</v>
      </c>
      <c r="P59" s="234">
        <f t="shared" si="9"/>
        <v>0</v>
      </c>
      <c r="Q59" s="234">
        <f t="shared" si="9"/>
        <v>0</v>
      </c>
      <c r="R59" s="234">
        <f t="shared" si="9"/>
        <v>0</v>
      </c>
      <c r="S59" s="234">
        <f t="shared" si="9"/>
        <v>0</v>
      </c>
      <c r="T59" s="234">
        <f t="shared" si="9"/>
        <v>0</v>
      </c>
      <c r="U59" s="234">
        <f t="shared" si="9"/>
        <v>0</v>
      </c>
      <c r="V59" s="234">
        <f t="shared" si="9"/>
        <v>0</v>
      </c>
      <c r="W59" s="234">
        <f t="shared" si="9"/>
        <v>0</v>
      </c>
      <c r="X59" s="234">
        <f t="shared" si="9"/>
        <v>0</v>
      </c>
      <c r="Y59" s="234">
        <f t="shared" si="9"/>
        <v>0</v>
      </c>
      <c r="Z59" s="234">
        <f t="shared" si="9"/>
        <v>0</v>
      </c>
      <c r="AA59" s="234">
        <f t="shared" si="9"/>
        <v>0</v>
      </c>
      <c r="AB59" s="234">
        <f t="shared" si="9"/>
        <v>0</v>
      </c>
      <c r="AC59" s="234">
        <f t="shared" si="9"/>
        <v>0</v>
      </c>
      <c r="AD59" s="234">
        <f t="shared" si="9"/>
        <v>0</v>
      </c>
      <c r="AE59" s="234">
        <f t="shared" si="9"/>
        <v>0</v>
      </c>
      <c r="AF59" s="234">
        <f t="shared" si="9"/>
        <v>0</v>
      </c>
    </row>
    <row r="60" spans="1:32" s="128" customFormat="1" ht="14.25">
      <c r="A60" s="164" t="s">
        <v>336</v>
      </c>
      <c r="B60" s="232">
        <f>B52+B53</f>
        <v>39091.198554233968</v>
      </c>
      <c r="C60" s="232">
        <f>C52+C53</f>
        <v>1364.8000000000002</v>
      </c>
      <c r="D60" s="232">
        <f>D52+D53</f>
        <v>11137.599638558491</v>
      </c>
      <c r="E60" s="232">
        <f t="shared" ref="E60:AF60" si="10">E52+E53</f>
        <v>1364.8000000000002</v>
      </c>
      <c r="F60" s="232">
        <f t="shared" si="10"/>
        <v>3682.1572013062901</v>
      </c>
      <c r="G60" s="232">
        <f t="shared" si="10"/>
        <v>1364.8000000000002</v>
      </c>
      <c r="H60" s="232">
        <f t="shared" si="10"/>
        <v>1818.2965919932396</v>
      </c>
      <c r="I60" s="232">
        <f t="shared" si="10"/>
        <v>1364.8000000000002</v>
      </c>
      <c r="J60" s="232">
        <f t="shared" si="10"/>
        <v>1364.8000000000002</v>
      </c>
      <c r="K60" s="232">
        <f t="shared" si="10"/>
        <v>1364.8000000000002</v>
      </c>
      <c r="L60" s="232">
        <f t="shared" si="10"/>
        <v>1364.8000000000002</v>
      </c>
      <c r="M60" s="232">
        <f t="shared" si="10"/>
        <v>1364.8000000000002</v>
      </c>
      <c r="N60" s="232">
        <f t="shared" si="10"/>
        <v>1364.8000000000002</v>
      </c>
      <c r="O60" s="232">
        <f t="shared" si="10"/>
        <v>1364.8000000000002</v>
      </c>
      <c r="P60" s="232">
        <f t="shared" si="10"/>
        <v>1364.8000000000002</v>
      </c>
      <c r="Q60" s="232">
        <f t="shared" si="10"/>
        <v>1364.8000000000002</v>
      </c>
      <c r="R60" s="232">
        <f t="shared" si="10"/>
        <v>1364.8000000000002</v>
      </c>
      <c r="S60" s="232">
        <f t="shared" si="10"/>
        <v>1364.8000000000002</v>
      </c>
      <c r="T60" s="232">
        <f t="shared" si="10"/>
        <v>1364.8000000000002</v>
      </c>
      <c r="U60" s="232">
        <f t="shared" si="10"/>
        <v>1364.8000000000002</v>
      </c>
      <c r="V60" s="232">
        <f t="shared" si="10"/>
        <v>1364.8000000000002</v>
      </c>
      <c r="W60" s="232">
        <f t="shared" si="10"/>
        <v>1364.8000000000002</v>
      </c>
      <c r="X60" s="232">
        <f t="shared" si="10"/>
        <v>1364.8000000000002</v>
      </c>
      <c r="Y60" s="232">
        <f t="shared" si="10"/>
        <v>1706.0000000000002</v>
      </c>
      <c r="Z60" s="232">
        <f t="shared" si="10"/>
        <v>1706.0000000000002</v>
      </c>
      <c r="AA60" s="232">
        <f t="shared" si="10"/>
        <v>1791.3000000000002</v>
      </c>
      <c r="AB60" s="232">
        <f t="shared" si="10"/>
        <v>1791.3000000000002</v>
      </c>
      <c r="AC60" s="232">
        <f t="shared" si="10"/>
        <v>1812.6250000000002</v>
      </c>
      <c r="AD60" s="232">
        <f t="shared" si="10"/>
        <v>1812.6250000000002</v>
      </c>
      <c r="AE60" s="232">
        <f t="shared" si="10"/>
        <v>1817.9562500000002</v>
      </c>
      <c r="AF60" s="232">
        <f t="shared" si="10"/>
        <v>1817.9562500000002</v>
      </c>
    </row>
    <row r="61" spans="1:32">
      <c r="A61" s="162" t="s">
        <v>337</v>
      </c>
      <c r="B61" s="233">
        <v>0</v>
      </c>
      <c r="C61" s="233">
        <f t="shared" ref="C61:AF61" si="11">IF(C39&lt;=$B$18,-$B$14/$B$18,0)</f>
        <v>-1868.1708333333322</v>
      </c>
      <c r="D61" s="233">
        <f t="shared" si="11"/>
        <v>-1868.1708333333322</v>
      </c>
      <c r="E61" s="233">
        <f t="shared" si="11"/>
        <v>-1868.1708333333322</v>
      </c>
      <c r="F61" s="233">
        <f t="shared" si="11"/>
        <v>-1868.1708333333322</v>
      </c>
      <c r="G61" s="233">
        <f t="shared" si="11"/>
        <v>-1868.1708333333322</v>
      </c>
      <c r="H61" s="233">
        <f t="shared" si="11"/>
        <v>-1868.1708333333322</v>
      </c>
      <c r="I61" s="233">
        <f t="shared" si="11"/>
        <v>-1868.1708333333322</v>
      </c>
      <c r="J61" s="233">
        <f t="shared" si="11"/>
        <v>-1868.1708333333322</v>
      </c>
      <c r="K61" s="233">
        <f t="shared" si="11"/>
        <v>-1868.1708333333322</v>
      </c>
      <c r="L61" s="233">
        <f t="shared" si="11"/>
        <v>-1868.1708333333322</v>
      </c>
      <c r="M61" s="233">
        <f t="shared" si="11"/>
        <v>-1868.1708333333322</v>
      </c>
      <c r="N61" s="233">
        <f t="shared" si="11"/>
        <v>-1868.1708333333322</v>
      </c>
      <c r="O61" s="233">
        <f t="shared" si="11"/>
        <v>-1868.1708333333322</v>
      </c>
      <c r="P61" s="233">
        <f t="shared" si="11"/>
        <v>-1868.1708333333322</v>
      </c>
      <c r="Q61" s="233">
        <f t="shared" si="11"/>
        <v>-1868.1708333333322</v>
      </c>
      <c r="R61" s="233">
        <f t="shared" si="11"/>
        <v>-1868.1708333333322</v>
      </c>
      <c r="S61" s="233">
        <f t="shared" si="11"/>
        <v>-1868.1708333333322</v>
      </c>
      <c r="T61" s="233">
        <f t="shared" si="11"/>
        <v>-1868.1708333333322</v>
      </c>
      <c r="U61" s="233">
        <f t="shared" si="11"/>
        <v>-1868.1708333333322</v>
      </c>
      <c r="V61" s="233">
        <f t="shared" si="11"/>
        <v>-1868.1708333333322</v>
      </c>
      <c r="W61" s="233">
        <f t="shared" si="11"/>
        <v>0</v>
      </c>
      <c r="X61" s="233">
        <f t="shared" si="11"/>
        <v>0</v>
      </c>
      <c r="Y61" s="233">
        <f t="shared" si="11"/>
        <v>0</v>
      </c>
      <c r="Z61" s="233">
        <f t="shared" si="11"/>
        <v>0</v>
      </c>
      <c r="AA61" s="233">
        <f t="shared" si="11"/>
        <v>0</v>
      </c>
      <c r="AB61" s="233">
        <f t="shared" si="11"/>
        <v>0</v>
      </c>
      <c r="AC61" s="233">
        <f t="shared" si="11"/>
        <v>0</v>
      </c>
      <c r="AD61" s="233">
        <f t="shared" si="11"/>
        <v>0</v>
      </c>
      <c r="AE61" s="233">
        <f t="shared" si="11"/>
        <v>0</v>
      </c>
      <c r="AF61" s="233">
        <f t="shared" si="11"/>
        <v>0</v>
      </c>
    </row>
    <row r="62" spans="1:32" s="128" customFormat="1" ht="14.25">
      <c r="A62" s="164" t="s">
        <v>338</v>
      </c>
      <c r="B62" s="232">
        <f>B60+B61</f>
        <v>39091.198554233968</v>
      </c>
      <c r="C62" s="232">
        <f>C60+C61</f>
        <v>-503.37083333333203</v>
      </c>
      <c r="D62" s="232">
        <f>D60+D61</f>
        <v>9269.4288052251595</v>
      </c>
      <c r="E62" s="232">
        <f t="shared" ref="E62:AF62" si="12">E60+E61</f>
        <v>-503.37083333333203</v>
      </c>
      <c r="F62" s="232">
        <f t="shared" si="12"/>
        <v>1813.9863679729579</v>
      </c>
      <c r="G62" s="232">
        <f t="shared" si="12"/>
        <v>-503.37083333333203</v>
      </c>
      <c r="H62" s="232">
        <f t="shared" si="12"/>
        <v>-49.874241340092567</v>
      </c>
      <c r="I62" s="232">
        <f t="shared" si="12"/>
        <v>-503.37083333333203</v>
      </c>
      <c r="J62" s="232">
        <f t="shared" si="12"/>
        <v>-503.37083333333203</v>
      </c>
      <c r="K62" s="232">
        <f t="shared" si="12"/>
        <v>-503.37083333333203</v>
      </c>
      <c r="L62" s="232">
        <f t="shared" si="12"/>
        <v>-503.37083333333203</v>
      </c>
      <c r="M62" s="232">
        <f t="shared" si="12"/>
        <v>-503.37083333333203</v>
      </c>
      <c r="N62" s="232">
        <f t="shared" si="12"/>
        <v>-503.37083333333203</v>
      </c>
      <c r="O62" s="232">
        <f t="shared" si="12"/>
        <v>-503.37083333333203</v>
      </c>
      <c r="P62" s="232">
        <f t="shared" si="12"/>
        <v>-503.37083333333203</v>
      </c>
      <c r="Q62" s="232">
        <f t="shared" si="12"/>
        <v>-503.37083333333203</v>
      </c>
      <c r="R62" s="232">
        <f t="shared" si="12"/>
        <v>-503.37083333333203</v>
      </c>
      <c r="S62" s="232">
        <f t="shared" si="12"/>
        <v>-503.37083333333203</v>
      </c>
      <c r="T62" s="232">
        <f t="shared" si="12"/>
        <v>-503.37083333333203</v>
      </c>
      <c r="U62" s="232">
        <f t="shared" si="12"/>
        <v>-503.37083333333203</v>
      </c>
      <c r="V62" s="232">
        <f t="shared" si="12"/>
        <v>-503.37083333333203</v>
      </c>
      <c r="W62" s="232">
        <f t="shared" si="12"/>
        <v>1364.8000000000002</v>
      </c>
      <c r="X62" s="232">
        <f t="shared" si="12"/>
        <v>1364.8000000000002</v>
      </c>
      <c r="Y62" s="232">
        <f t="shared" si="12"/>
        <v>1706.0000000000002</v>
      </c>
      <c r="Z62" s="232">
        <f t="shared" si="12"/>
        <v>1706.0000000000002</v>
      </c>
      <c r="AA62" s="232">
        <f t="shared" si="12"/>
        <v>1791.3000000000002</v>
      </c>
      <c r="AB62" s="232">
        <f t="shared" si="12"/>
        <v>1791.3000000000002</v>
      </c>
      <c r="AC62" s="232">
        <f t="shared" si="12"/>
        <v>1812.6250000000002</v>
      </c>
      <c r="AD62" s="232">
        <f t="shared" si="12"/>
        <v>1812.6250000000002</v>
      </c>
      <c r="AE62" s="232">
        <f t="shared" si="12"/>
        <v>1817.9562500000002</v>
      </c>
      <c r="AF62" s="232">
        <f t="shared" si="12"/>
        <v>1817.9562500000002</v>
      </c>
    </row>
    <row r="63" spans="1:32">
      <c r="A63" s="162" t="s">
        <v>339</v>
      </c>
      <c r="B63" s="233">
        <f t="shared" ref="B63:AF63" si="13">-B49</f>
        <v>0</v>
      </c>
      <c r="C63" s="233">
        <f t="shared" si="13"/>
        <v>0</v>
      </c>
      <c r="D63" s="233">
        <f t="shared" si="13"/>
        <v>0</v>
      </c>
      <c r="E63" s="233">
        <f t="shared" si="13"/>
        <v>0</v>
      </c>
      <c r="F63" s="233">
        <f t="shared" si="13"/>
        <v>0</v>
      </c>
      <c r="G63" s="233">
        <f t="shared" si="13"/>
        <v>0</v>
      </c>
      <c r="H63" s="233">
        <f t="shared" si="13"/>
        <v>0</v>
      </c>
      <c r="I63" s="233">
        <f t="shared" si="13"/>
        <v>0</v>
      </c>
      <c r="J63" s="233">
        <f t="shared" si="13"/>
        <v>0</v>
      </c>
      <c r="K63" s="233">
        <f t="shared" si="13"/>
        <v>0</v>
      </c>
      <c r="L63" s="233">
        <f t="shared" si="13"/>
        <v>0</v>
      </c>
      <c r="M63" s="233">
        <f t="shared" si="13"/>
        <v>0</v>
      </c>
      <c r="N63" s="233">
        <f t="shared" si="13"/>
        <v>0</v>
      </c>
      <c r="O63" s="233">
        <f t="shared" si="13"/>
        <v>0</v>
      </c>
      <c r="P63" s="233">
        <f t="shared" si="13"/>
        <v>0</v>
      </c>
      <c r="Q63" s="233">
        <f t="shared" si="13"/>
        <v>0</v>
      </c>
      <c r="R63" s="233">
        <f t="shared" si="13"/>
        <v>0</v>
      </c>
      <c r="S63" s="233">
        <f t="shared" si="13"/>
        <v>0</v>
      </c>
      <c r="T63" s="233">
        <f t="shared" si="13"/>
        <v>0</v>
      </c>
      <c r="U63" s="233">
        <f t="shared" si="13"/>
        <v>0</v>
      </c>
      <c r="V63" s="233">
        <f t="shared" si="13"/>
        <v>0</v>
      </c>
      <c r="W63" s="233">
        <f t="shared" si="13"/>
        <v>0</v>
      </c>
      <c r="X63" s="233">
        <f t="shared" si="13"/>
        <v>0</v>
      </c>
      <c r="Y63" s="233">
        <f t="shared" si="13"/>
        <v>0</v>
      </c>
      <c r="Z63" s="233">
        <f t="shared" si="13"/>
        <v>0</v>
      </c>
      <c r="AA63" s="233">
        <f t="shared" si="13"/>
        <v>0</v>
      </c>
      <c r="AB63" s="233">
        <f t="shared" si="13"/>
        <v>0</v>
      </c>
      <c r="AC63" s="233">
        <f t="shared" si="13"/>
        <v>0</v>
      </c>
      <c r="AD63" s="233">
        <f t="shared" si="13"/>
        <v>0</v>
      </c>
      <c r="AE63" s="233">
        <f t="shared" si="13"/>
        <v>0</v>
      </c>
      <c r="AF63" s="233">
        <f t="shared" si="13"/>
        <v>0</v>
      </c>
    </row>
    <row r="64" spans="1:32" s="128" customFormat="1" ht="14.25">
      <c r="A64" s="164" t="s">
        <v>340</v>
      </c>
      <c r="B64" s="232">
        <f>B62+B63</f>
        <v>39091.198554233968</v>
      </c>
      <c r="C64" s="232">
        <f>C62+C63</f>
        <v>-503.37083333333203</v>
      </c>
      <c r="D64" s="232">
        <f>D62+D63</f>
        <v>9269.4288052251595</v>
      </c>
      <c r="E64" s="232">
        <f t="shared" ref="E64:AF64" si="14">E62+E63</f>
        <v>-503.37083333333203</v>
      </c>
      <c r="F64" s="232">
        <f t="shared" si="14"/>
        <v>1813.9863679729579</v>
      </c>
      <c r="G64" s="232">
        <f t="shared" si="14"/>
        <v>-503.37083333333203</v>
      </c>
      <c r="H64" s="232">
        <f t="shared" si="14"/>
        <v>-49.874241340092567</v>
      </c>
      <c r="I64" s="232">
        <f t="shared" si="14"/>
        <v>-503.37083333333203</v>
      </c>
      <c r="J64" s="232">
        <f t="shared" si="14"/>
        <v>-503.37083333333203</v>
      </c>
      <c r="K64" s="232">
        <f t="shared" si="14"/>
        <v>-503.37083333333203</v>
      </c>
      <c r="L64" s="232">
        <f t="shared" si="14"/>
        <v>-503.37083333333203</v>
      </c>
      <c r="M64" s="232">
        <f t="shared" si="14"/>
        <v>-503.37083333333203</v>
      </c>
      <c r="N64" s="232">
        <f t="shared" si="14"/>
        <v>-503.37083333333203</v>
      </c>
      <c r="O64" s="232">
        <f t="shared" si="14"/>
        <v>-503.37083333333203</v>
      </c>
      <c r="P64" s="232">
        <f t="shared" si="14"/>
        <v>-503.37083333333203</v>
      </c>
      <c r="Q64" s="232">
        <f t="shared" si="14"/>
        <v>-503.37083333333203</v>
      </c>
      <c r="R64" s="232">
        <f t="shared" si="14"/>
        <v>-503.37083333333203</v>
      </c>
      <c r="S64" s="232">
        <f t="shared" si="14"/>
        <v>-503.37083333333203</v>
      </c>
      <c r="T64" s="232">
        <f t="shared" si="14"/>
        <v>-503.37083333333203</v>
      </c>
      <c r="U64" s="232">
        <f t="shared" si="14"/>
        <v>-503.37083333333203</v>
      </c>
      <c r="V64" s="232">
        <f t="shared" si="14"/>
        <v>-503.37083333333203</v>
      </c>
      <c r="W64" s="232">
        <f t="shared" si="14"/>
        <v>1364.8000000000002</v>
      </c>
      <c r="X64" s="232">
        <f t="shared" si="14"/>
        <v>1364.8000000000002</v>
      </c>
      <c r="Y64" s="232">
        <f t="shared" si="14"/>
        <v>1706.0000000000002</v>
      </c>
      <c r="Z64" s="232">
        <f t="shared" si="14"/>
        <v>1706.0000000000002</v>
      </c>
      <c r="AA64" s="232">
        <f t="shared" si="14"/>
        <v>1791.3000000000002</v>
      </c>
      <c r="AB64" s="232">
        <f t="shared" si="14"/>
        <v>1791.3000000000002</v>
      </c>
      <c r="AC64" s="232">
        <f t="shared" si="14"/>
        <v>1812.6250000000002</v>
      </c>
      <c r="AD64" s="232">
        <f t="shared" si="14"/>
        <v>1812.6250000000002</v>
      </c>
      <c r="AE64" s="232">
        <f t="shared" si="14"/>
        <v>1817.9562500000002</v>
      </c>
      <c r="AF64" s="232">
        <f t="shared" si="14"/>
        <v>1817.9562500000002</v>
      </c>
    </row>
    <row r="65" spans="1:32">
      <c r="A65" s="162" t="s">
        <v>316</v>
      </c>
      <c r="B65" s="233">
        <f>IF(B64&gt;0,-B64*$B$27,0)</f>
        <v>-9772.799638558492</v>
      </c>
      <c r="C65" s="233">
        <f t="shared" ref="C65:AF65" si="15">IF(C64&gt;0,-C64*$B$27,0)</f>
        <v>0</v>
      </c>
      <c r="D65" s="233">
        <f t="shared" si="15"/>
        <v>-2317.3572013062899</v>
      </c>
      <c r="E65" s="233">
        <f t="shared" si="15"/>
        <v>0</v>
      </c>
      <c r="F65" s="233">
        <f t="shared" si="15"/>
        <v>-453.49659199323946</v>
      </c>
      <c r="G65" s="233">
        <f t="shared" si="15"/>
        <v>0</v>
      </c>
      <c r="H65" s="233">
        <f t="shared" si="15"/>
        <v>0</v>
      </c>
      <c r="I65" s="233">
        <f t="shared" si="15"/>
        <v>0</v>
      </c>
      <c r="J65" s="233">
        <f t="shared" si="15"/>
        <v>0</v>
      </c>
      <c r="K65" s="233">
        <f t="shared" si="15"/>
        <v>0</v>
      </c>
      <c r="L65" s="233">
        <f t="shared" si="15"/>
        <v>0</v>
      </c>
      <c r="M65" s="233">
        <f t="shared" si="15"/>
        <v>0</v>
      </c>
      <c r="N65" s="233">
        <f t="shared" si="15"/>
        <v>0</v>
      </c>
      <c r="O65" s="233">
        <f t="shared" si="15"/>
        <v>0</v>
      </c>
      <c r="P65" s="233">
        <f t="shared" si="15"/>
        <v>0</v>
      </c>
      <c r="Q65" s="233">
        <f t="shared" si="15"/>
        <v>0</v>
      </c>
      <c r="R65" s="233">
        <f t="shared" si="15"/>
        <v>0</v>
      </c>
      <c r="S65" s="233">
        <f t="shared" si="15"/>
        <v>0</v>
      </c>
      <c r="T65" s="233">
        <f t="shared" si="15"/>
        <v>0</v>
      </c>
      <c r="U65" s="233">
        <f t="shared" si="15"/>
        <v>0</v>
      </c>
      <c r="V65" s="233">
        <f t="shared" si="15"/>
        <v>0</v>
      </c>
      <c r="W65" s="233">
        <f t="shared" si="15"/>
        <v>-341.20000000000005</v>
      </c>
      <c r="X65" s="233">
        <f t="shared" si="15"/>
        <v>-341.20000000000005</v>
      </c>
      <c r="Y65" s="233">
        <f t="shared" si="15"/>
        <v>-426.50000000000006</v>
      </c>
      <c r="Z65" s="233">
        <f t="shared" si="15"/>
        <v>-426.50000000000006</v>
      </c>
      <c r="AA65" s="233">
        <f t="shared" si="15"/>
        <v>-447.82500000000005</v>
      </c>
      <c r="AB65" s="233">
        <f t="shared" si="15"/>
        <v>-447.82500000000005</v>
      </c>
      <c r="AC65" s="233">
        <f t="shared" si="15"/>
        <v>-453.15625000000006</v>
      </c>
      <c r="AD65" s="233">
        <f t="shared" si="15"/>
        <v>-453.15625000000006</v>
      </c>
      <c r="AE65" s="233">
        <f t="shared" si="15"/>
        <v>-454.48906250000005</v>
      </c>
      <c r="AF65" s="233">
        <f t="shared" si="15"/>
        <v>-454.48906250000005</v>
      </c>
    </row>
    <row r="66" spans="1:32" ht="16.5" thickBot="1">
      <c r="A66" s="165" t="s">
        <v>341</v>
      </c>
      <c r="B66" s="166">
        <f t="shared" ref="B66:AF66" si="16">B64+B65</f>
        <v>29318.398915675476</v>
      </c>
      <c r="C66" s="166">
        <f>C64+C65</f>
        <v>-503.37083333333203</v>
      </c>
      <c r="D66" s="166">
        <f>D64+D65</f>
        <v>6952.0716039188701</v>
      </c>
      <c r="E66" s="166">
        <f t="shared" si="16"/>
        <v>-503.37083333333203</v>
      </c>
      <c r="F66" s="166">
        <f t="shared" si="16"/>
        <v>1360.4897759797184</v>
      </c>
      <c r="G66" s="166">
        <f t="shared" si="16"/>
        <v>-503.37083333333203</v>
      </c>
      <c r="H66" s="166">
        <f t="shared" si="16"/>
        <v>-49.874241340092567</v>
      </c>
      <c r="I66" s="166">
        <f t="shared" si="16"/>
        <v>-503.37083333333203</v>
      </c>
      <c r="J66" s="167">
        <f t="shared" si="16"/>
        <v>-503.37083333333203</v>
      </c>
      <c r="K66" s="166">
        <f t="shared" si="16"/>
        <v>-503.37083333333203</v>
      </c>
      <c r="L66" s="166">
        <f t="shared" si="16"/>
        <v>-503.37083333333203</v>
      </c>
      <c r="M66" s="166">
        <f t="shared" si="16"/>
        <v>-503.37083333333203</v>
      </c>
      <c r="N66" s="166">
        <f t="shared" si="16"/>
        <v>-503.37083333333203</v>
      </c>
      <c r="O66" s="166">
        <f t="shared" si="16"/>
        <v>-503.37083333333203</v>
      </c>
      <c r="P66" s="166">
        <f t="shared" si="16"/>
        <v>-503.37083333333203</v>
      </c>
      <c r="Q66" s="166">
        <f t="shared" si="16"/>
        <v>-503.37083333333203</v>
      </c>
      <c r="R66" s="166">
        <f t="shared" si="16"/>
        <v>-503.37083333333203</v>
      </c>
      <c r="S66" s="166">
        <f t="shared" si="16"/>
        <v>-503.37083333333203</v>
      </c>
      <c r="T66" s="166">
        <f t="shared" si="16"/>
        <v>-503.37083333333203</v>
      </c>
      <c r="U66" s="166">
        <f t="shared" si="16"/>
        <v>-503.37083333333203</v>
      </c>
      <c r="V66" s="166">
        <f t="shared" si="16"/>
        <v>-503.37083333333203</v>
      </c>
      <c r="W66" s="166">
        <f t="shared" si="16"/>
        <v>1023.6000000000001</v>
      </c>
      <c r="X66" s="166">
        <f t="shared" si="16"/>
        <v>1023.6000000000001</v>
      </c>
      <c r="Y66" s="166">
        <f t="shared" si="16"/>
        <v>1279.5000000000002</v>
      </c>
      <c r="Z66" s="166">
        <f t="shared" si="16"/>
        <v>1279.5000000000002</v>
      </c>
      <c r="AA66" s="166">
        <f t="shared" si="16"/>
        <v>1343.4750000000001</v>
      </c>
      <c r="AB66" s="166">
        <f t="shared" si="16"/>
        <v>1343.4750000000001</v>
      </c>
      <c r="AC66" s="166">
        <f t="shared" si="16"/>
        <v>1359.4687500000002</v>
      </c>
      <c r="AD66" s="166">
        <f t="shared" si="16"/>
        <v>1359.4687500000002</v>
      </c>
      <c r="AE66" s="166">
        <f t="shared" si="16"/>
        <v>1363.4671875000001</v>
      </c>
      <c r="AF66" s="166">
        <f t="shared" si="16"/>
        <v>1363.4671875000001</v>
      </c>
    </row>
    <row r="67" spans="1:32" ht="16.5" thickBot="1">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c r="AC67" s="168"/>
      <c r="AD67" s="168"/>
      <c r="AE67" s="168"/>
      <c r="AF67" s="168"/>
    </row>
    <row r="68" spans="1:32">
      <c r="A68" s="159" t="s">
        <v>342</v>
      </c>
      <c r="B68" s="155">
        <v>0</v>
      </c>
      <c r="C68" s="155">
        <v>1</v>
      </c>
      <c r="D68" s="155">
        <v>2</v>
      </c>
      <c r="E68" s="155">
        <v>3</v>
      </c>
      <c r="F68" s="155">
        <v>4</v>
      </c>
      <c r="G68" s="155">
        <v>5</v>
      </c>
      <c r="H68" s="155">
        <v>6</v>
      </c>
      <c r="I68" s="155">
        <v>7</v>
      </c>
      <c r="J68" s="155">
        <v>8</v>
      </c>
      <c r="K68" s="155">
        <v>9</v>
      </c>
      <c r="L68" s="155">
        <v>10</v>
      </c>
      <c r="M68" s="155">
        <v>11</v>
      </c>
      <c r="N68" s="155">
        <v>12</v>
      </c>
      <c r="O68" s="155">
        <v>13</v>
      </c>
      <c r="P68" s="155">
        <v>14</v>
      </c>
      <c r="Q68" s="155">
        <v>15</v>
      </c>
      <c r="R68" s="155">
        <v>16</v>
      </c>
      <c r="S68" s="155">
        <v>17</v>
      </c>
      <c r="T68" s="155">
        <v>18</v>
      </c>
      <c r="U68" s="155">
        <v>19</v>
      </c>
      <c r="V68" s="155">
        <v>20</v>
      </c>
      <c r="W68" s="155">
        <v>21</v>
      </c>
      <c r="X68" s="155">
        <v>22</v>
      </c>
      <c r="Y68" s="155">
        <v>23</v>
      </c>
      <c r="Z68" s="155">
        <v>24</v>
      </c>
      <c r="AA68" s="155">
        <v>25</v>
      </c>
      <c r="AB68" s="155">
        <v>26</v>
      </c>
      <c r="AC68" s="155">
        <v>27</v>
      </c>
      <c r="AD68" s="155">
        <v>28</v>
      </c>
      <c r="AE68" s="155">
        <v>29</v>
      </c>
      <c r="AF68" s="169">
        <v>30</v>
      </c>
    </row>
    <row r="69" spans="1:32" s="128" customFormat="1" ht="14.25">
      <c r="A69" s="161" t="s">
        <v>343</v>
      </c>
      <c r="B69" s="232">
        <f>B62</f>
        <v>39091.198554233968</v>
      </c>
      <c r="C69" s="232">
        <f t="shared" ref="C69:AF69" si="17">C62</f>
        <v>-503.37083333333203</v>
      </c>
      <c r="D69" s="232">
        <f t="shared" si="17"/>
        <v>9269.4288052251595</v>
      </c>
      <c r="E69" s="232">
        <f t="shared" si="17"/>
        <v>-503.37083333333203</v>
      </c>
      <c r="F69" s="232">
        <f t="shared" si="17"/>
        <v>1813.9863679729579</v>
      </c>
      <c r="G69" s="232">
        <f t="shared" si="17"/>
        <v>-503.37083333333203</v>
      </c>
      <c r="H69" s="232">
        <f t="shared" si="17"/>
        <v>-49.874241340092567</v>
      </c>
      <c r="I69" s="232">
        <f t="shared" si="17"/>
        <v>-503.37083333333203</v>
      </c>
      <c r="J69" s="232">
        <f t="shared" si="17"/>
        <v>-503.37083333333203</v>
      </c>
      <c r="K69" s="232">
        <f t="shared" si="17"/>
        <v>-503.37083333333203</v>
      </c>
      <c r="L69" s="232">
        <f t="shared" si="17"/>
        <v>-503.37083333333203</v>
      </c>
      <c r="M69" s="232">
        <f t="shared" si="17"/>
        <v>-503.37083333333203</v>
      </c>
      <c r="N69" s="232">
        <f t="shared" si="17"/>
        <v>-503.37083333333203</v>
      </c>
      <c r="O69" s="232">
        <f t="shared" si="17"/>
        <v>-503.37083333333203</v>
      </c>
      <c r="P69" s="232">
        <f t="shared" si="17"/>
        <v>-503.37083333333203</v>
      </c>
      <c r="Q69" s="232">
        <f t="shared" si="17"/>
        <v>-503.37083333333203</v>
      </c>
      <c r="R69" s="232">
        <f t="shared" si="17"/>
        <v>-503.37083333333203</v>
      </c>
      <c r="S69" s="232">
        <f t="shared" si="17"/>
        <v>-503.37083333333203</v>
      </c>
      <c r="T69" s="232">
        <f t="shared" si="17"/>
        <v>-503.37083333333203</v>
      </c>
      <c r="U69" s="232">
        <f t="shared" si="17"/>
        <v>-503.37083333333203</v>
      </c>
      <c r="V69" s="232">
        <f t="shared" si="17"/>
        <v>-503.37083333333203</v>
      </c>
      <c r="W69" s="232">
        <f t="shared" si="17"/>
        <v>1364.8000000000002</v>
      </c>
      <c r="X69" s="232">
        <f t="shared" si="17"/>
        <v>1364.8000000000002</v>
      </c>
      <c r="Y69" s="232">
        <f t="shared" si="17"/>
        <v>1706.0000000000002</v>
      </c>
      <c r="Z69" s="232">
        <f t="shared" si="17"/>
        <v>1706.0000000000002</v>
      </c>
      <c r="AA69" s="232">
        <f t="shared" si="17"/>
        <v>1791.3000000000002</v>
      </c>
      <c r="AB69" s="232">
        <f t="shared" si="17"/>
        <v>1791.3000000000002</v>
      </c>
      <c r="AC69" s="232">
        <f t="shared" si="17"/>
        <v>1812.6250000000002</v>
      </c>
      <c r="AD69" s="232">
        <f t="shared" si="17"/>
        <v>1812.6250000000002</v>
      </c>
      <c r="AE69" s="232">
        <f t="shared" si="17"/>
        <v>1817.9562500000002</v>
      </c>
      <c r="AF69" s="170">
        <f t="shared" si="17"/>
        <v>1817.9562500000002</v>
      </c>
    </row>
    <row r="70" spans="1:32">
      <c r="A70" s="162" t="s">
        <v>337</v>
      </c>
      <c r="B70" s="233">
        <f>-B61</f>
        <v>0</v>
      </c>
      <c r="C70" s="233">
        <f t="shared" ref="C70:AF70" si="18">-C61</f>
        <v>1868.1708333333322</v>
      </c>
      <c r="D70" s="233">
        <f t="shared" si="18"/>
        <v>1868.1708333333322</v>
      </c>
      <c r="E70" s="233">
        <f t="shared" si="18"/>
        <v>1868.1708333333322</v>
      </c>
      <c r="F70" s="233">
        <f t="shared" si="18"/>
        <v>1868.1708333333322</v>
      </c>
      <c r="G70" s="233">
        <f t="shared" si="18"/>
        <v>1868.1708333333322</v>
      </c>
      <c r="H70" s="233">
        <f t="shared" si="18"/>
        <v>1868.1708333333322</v>
      </c>
      <c r="I70" s="233">
        <f t="shared" si="18"/>
        <v>1868.1708333333322</v>
      </c>
      <c r="J70" s="233">
        <f t="shared" si="18"/>
        <v>1868.1708333333322</v>
      </c>
      <c r="K70" s="233">
        <f t="shared" si="18"/>
        <v>1868.1708333333322</v>
      </c>
      <c r="L70" s="233">
        <f t="shared" si="18"/>
        <v>1868.1708333333322</v>
      </c>
      <c r="M70" s="233">
        <f t="shared" si="18"/>
        <v>1868.1708333333322</v>
      </c>
      <c r="N70" s="233">
        <f t="shared" si="18"/>
        <v>1868.1708333333322</v>
      </c>
      <c r="O70" s="233">
        <f t="shared" si="18"/>
        <v>1868.1708333333322</v>
      </c>
      <c r="P70" s="233">
        <f t="shared" si="18"/>
        <v>1868.1708333333322</v>
      </c>
      <c r="Q70" s="233">
        <f t="shared" si="18"/>
        <v>1868.1708333333322</v>
      </c>
      <c r="R70" s="233">
        <f t="shared" si="18"/>
        <v>1868.1708333333322</v>
      </c>
      <c r="S70" s="233">
        <f t="shared" si="18"/>
        <v>1868.1708333333322</v>
      </c>
      <c r="T70" s="233">
        <f t="shared" si="18"/>
        <v>1868.1708333333322</v>
      </c>
      <c r="U70" s="233">
        <f t="shared" si="18"/>
        <v>1868.1708333333322</v>
      </c>
      <c r="V70" s="233">
        <f t="shared" si="18"/>
        <v>1868.1708333333322</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71">
        <f t="shared" si="18"/>
        <v>0</v>
      </c>
    </row>
    <row r="71" spans="1:32">
      <c r="A71" s="162" t="s">
        <v>339</v>
      </c>
      <c r="B71" s="233">
        <f>B63</f>
        <v>0</v>
      </c>
      <c r="C71" s="233">
        <f>C63</f>
        <v>0</v>
      </c>
      <c r="D71" s="233">
        <f t="shared" ref="D71:AF71" si="19">D63</f>
        <v>0</v>
      </c>
      <c r="E71" s="233">
        <f t="shared" si="19"/>
        <v>0</v>
      </c>
      <c r="F71" s="233">
        <f t="shared" si="19"/>
        <v>0</v>
      </c>
      <c r="G71" s="233">
        <f t="shared" si="19"/>
        <v>0</v>
      </c>
      <c r="H71" s="233">
        <f t="shared" si="19"/>
        <v>0</v>
      </c>
      <c r="I71" s="233">
        <f t="shared" si="19"/>
        <v>0</v>
      </c>
      <c r="J71" s="233">
        <f t="shared" si="19"/>
        <v>0</v>
      </c>
      <c r="K71" s="233">
        <f t="shared" si="19"/>
        <v>0</v>
      </c>
      <c r="L71" s="233">
        <f t="shared" si="19"/>
        <v>0</v>
      </c>
      <c r="M71" s="233">
        <f t="shared" si="19"/>
        <v>0</v>
      </c>
      <c r="N71" s="233">
        <f t="shared" si="19"/>
        <v>0</v>
      </c>
      <c r="O71" s="233">
        <f t="shared" si="19"/>
        <v>0</v>
      </c>
      <c r="P71" s="233">
        <f t="shared" si="19"/>
        <v>0</v>
      </c>
      <c r="Q71" s="233">
        <f t="shared" si="19"/>
        <v>0</v>
      </c>
      <c r="R71" s="233">
        <f t="shared" si="19"/>
        <v>0</v>
      </c>
      <c r="S71" s="233">
        <f t="shared" si="19"/>
        <v>0</v>
      </c>
      <c r="T71" s="233">
        <f t="shared" si="19"/>
        <v>0</v>
      </c>
      <c r="U71" s="233">
        <f t="shared" si="19"/>
        <v>0</v>
      </c>
      <c r="V71" s="233">
        <f t="shared" si="19"/>
        <v>0</v>
      </c>
      <c r="W71" s="233">
        <f t="shared" si="19"/>
        <v>0</v>
      </c>
      <c r="X71" s="233">
        <f t="shared" si="19"/>
        <v>0</v>
      </c>
      <c r="Y71" s="233">
        <f t="shared" si="19"/>
        <v>0</v>
      </c>
      <c r="Z71" s="233">
        <f t="shared" si="19"/>
        <v>0</v>
      </c>
      <c r="AA71" s="233">
        <f t="shared" si="19"/>
        <v>0</v>
      </c>
      <c r="AB71" s="233">
        <f t="shared" si="19"/>
        <v>0</v>
      </c>
      <c r="AC71" s="233">
        <f t="shared" si="19"/>
        <v>0</v>
      </c>
      <c r="AD71" s="233">
        <f t="shared" si="19"/>
        <v>0</v>
      </c>
      <c r="AE71" s="233">
        <f t="shared" si="19"/>
        <v>0</v>
      </c>
      <c r="AF71" s="171">
        <f t="shared" si="19"/>
        <v>0</v>
      </c>
    </row>
    <row r="72" spans="1:32">
      <c r="A72" s="162" t="s">
        <v>316</v>
      </c>
      <c r="B72" s="233">
        <f>IF(SUM($B$65:B65)+SUM($A$72:A72)&gt;0,0,SUM($B$65:B65)-SUM($A$72:A72))</f>
        <v>-9772.799638558492</v>
      </c>
      <c r="C72" s="233">
        <f>IF(SUM($B$65:C65)+SUM($A$72:B72)&gt;0,0,SUM($B$65:C65)-SUM($A$72:B72))</f>
        <v>0</v>
      </c>
      <c r="D72" s="233">
        <f>IF(SUM($B$65:D65)+SUM($A$72:C72)&gt;0,0,SUM($B$65:D65)-SUM($A$72:C72))</f>
        <v>-2317.3572013062894</v>
      </c>
      <c r="E72" s="233">
        <f>IF(SUM($B$65:E65)+SUM($A$72:D72)&gt;0,0,SUM($B$65:E65)-SUM($A$72:D72))</f>
        <v>0</v>
      </c>
      <c r="F72" s="233">
        <f>IF(SUM($B$65:F65)+SUM($A$72:E72)&gt;0,0,SUM($B$65:F65)-SUM($A$72:E72))</f>
        <v>-453.49659199324014</v>
      </c>
      <c r="G72" s="233">
        <f>IF(SUM($B$65:G65)+SUM($A$72:F72)&gt;0,0,SUM($B$65:G65)-SUM($A$72:F72))</f>
        <v>0</v>
      </c>
      <c r="H72" s="233">
        <f>IF(SUM($B$65:H65)+SUM($A$72:G72)&gt;0,0,SUM($B$65:H65)-SUM($A$72:G72))</f>
        <v>0</v>
      </c>
      <c r="I72" s="233">
        <f>IF(SUM($B$65:I65)+SUM($A$72:H72)&gt;0,0,SUM($B$65:I65)-SUM($A$72:H72))</f>
        <v>0</v>
      </c>
      <c r="J72" s="233">
        <f>IF(SUM($B$65:J65)+SUM($A$72:I72)&gt;0,0,SUM($B$65:J65)-SUM($A$72:I72))</f>
        <v>0</v>
      </c>
      <c r="K72" s="233">
        <f>IF(SUM($B$65:K65)+SUM($A$72:J72)&gt;0,0,SUM($B$65:K65)-SUM($A$72:J72))</f>
        <v>0</v>
      </c>
      <c r="L72" s="233">
        <f>IF(SUM($B$65:L65)+SUM($A$72:K72)&gt;0,0,SUM($B$65:L65)-SUM($A$72:K72))</f>
        <v>0</v>
      </c>
      <c r="M72" s="233">
        <f>IF(SUM($B$65:M65)+SUM($A$72:L72)&gt;0,0,SUM($B$65:M65)-SUM($A$72:L72))</f>
        <v>0</v>
      </c>
      <c r="N72" s="233">
        <f>IF(SUM($B$65:N65)+SUM($A$72:M72)&gt;0,0,SUM($B$65:N65)-SUM($A$72:M72))</f>
        <v>0</v>
      </c>
      <c r="O72" s="233">
        <f>IF(SUM($B$65:O65)+SUM($A$72:N72)&gt;0,0,SUM($B$65:O65)-SUM($A$72:N72))</f>
        <v>0</v>
      </c>
      <c r="P72" s="233">
        <f>IF(SUM($B$65:P65)+SUM($A$72:O72)&gt;0,0,SUM($B$65:P65)-SUM($A$72:O72))</f>
        <v>0</v>
      </c>
      <c r="Q72" s="233">
        <f>IF(SUM($B$65:Q65)+SUM($A$72:P72)&gt;0,0,SUM($B$65:Q65)-SUM($A$72:P72))</f>
        <v>0</v>
      </c>
      <c r="R72" s="233">
        <f>IF(SUM($B$65:R65)+SUM($A$72:Q72)&gt;0,0,SUM($B$65:R65)-SUM($A$72:Q72))</f>
        <v>0</v>
      </c>
      <c r="S72" s="233">
        <f>IF(SUM($B$65:S65)+SUM($A$72:R72)&gt;0,0,SUM($B$65:S65)-SUM($A$72:R72))</f>
        <v>0</v>
      </c>
      <c r="T72" s="233">
        <f>IF(SUM($B$65:T65)+SUM($A$72:S72)&gt;0,0,SUM($B$65:T65)-SUM($A$72:S72))</f>
        <v>0</v>
      </c>
      <c r="U72" s="233">
        <f>IF(SUM($B$65:U65)+SUM($A$72:T72)&gt;0,0,SUM($B$65:U65)-SUM($A$72:T72))</f>
        <v>0</v>
      </c>
      <c r="V72" s="233">
        <f>IF(SUM($B$65:V65)+SUM($A$72:U72)&gt;0,0,SUM($B$65:V65)-SUM($A$72:U72))</f>
        <v>0</v>
      </c>
      <c r="W72" s="233">
        <f>IF(SUM($B$65:W65)+SUM($A$72:V72)&gt;0,0,SUM($B$65:W65)-SUM($A$72:V72))</f>
        <v>-341.20000000000073</v>
      </c>
      <c r="X72" s="233">
        <f>IF(SUM($B$65:X65)+SUM($A$72:W72)&gt;0,0,SUM($B$65:X65)-SUM($A$72:W72))</f>
        <v>-341.20000000000073</v>
      </c>
      <c r="Y72" s="233">
        <f>IF(SUM($B$65:Y65)+SUM($A$72:X72)&gt;0,0,SUM($B$65:Y65)-SUM($A$72:X72))</f>
        <v>-426.5</v>
      </c>
      <c r="Z72" s="233">
        <f>IF(SUM($B$65:Z65)+SUM($A$72:Y72)&gt;0,0,SUM($B$65:Z65)-SUM($A$72:Y72))</f>
        <v>-426.5</v>
      </c>
      <c r="AA72" s="233">
        <f>IF(SUM($B$65:AA65)+SUM($A$72:Z72)&gt;0,0,SUM($B$65:AA65)-SUM($A$72:Z72))</f>
        <v>-447.82500000000073</v>
      </c>
      <c r="AB72" s="233">
        <f>IF(SUM($B$65:AB65)+SUM($A$72:AA72)&gt;0,0,SUM($B$65:AB65)-SUM($A$72:AA72))</f>
        <v>-447.82500000000073</v>
      </c>
      <c r="AC72" s="233">
        <f>IF(SUM($B$65:AC65)+SUM($A$72:AB72)&gt;0,0,SUM($B$65:AC65)-SUM($A$72:AB72))</f>
        <v>-453.15625</v>
      </c>
      <c r="AD72" s="233">
        <f>IF(SUM($B$65:AD65)+SUM($A$72:AC72)&gt;0,0,SUM($B$65:AD65)-SUM($A$72:AC72))</f>
        <v>-453.15625</v>
      </c>
      <c r="AE72" s="233">
        <f>IF(SUM($B$65:AE65)+SUM($A$72:AD72)&gt;0,0,SUM($B$65:AE65)-SUM($A$72:AD72))</f>
        <v>-454.48906250000073</v>
      </c>
      <c r="AF72" s="171">
        <f>IF(SUM($B$65:AF65)+SUM($A$72:AE72)&gt;0,0,SUM($B$65:AF65)-SUM($A$72:AE72))</f>
        <v>-454.48906249999891</v>
      </c>
    </row>
    <row r="73" spans="1:32" s="172" customFormat="1">
      <c r="A73" s="163" t="s">
        <v>344</v>
      </c>
      <c r="B73" s="234">
        <v>0</v>
      </c>
      <c r="C73" s="234">
        <v>0</v>
      </c>
      <c r="D73" s="234">
        <v>0</v>
      </c>
      <c r="E73" s="234">
        <v>0</v>
      </c>
      <c r="F73" s="234">
        <v>0</v>
      </c>
      <c r="G73" s="234">
        <v>0</v>
      </c>
      <c r="H73" s="234">
        <v>0</v>
      </c>
      <c r="I73" s="234">
        <v>0</v>
      </c>
      <c r="J73" s="234">
        <v>0</v>
      </c>
      <c r="K73" s="234">
        <v>0</v>
      </c>
      <c r="L73" s="234">
        <v>0</v>
      </c>
      <c r="M73" s="234">
        <v>0</v>
      </c>
      <c r="N73" s="234">
        <v>0</v>
      </c>
      <c r="O73" s="234">
        <v>0</v>
      </c>
      <c r="P73" s="234">
        <v>0</v>
      </c>
      <c r="Q73" s="234">
        <v>0</v>
      </c>
      <c r="R73" s="234">
        <v>0</v>
      </c>
      <c r="S73" s="234">
        <v>0</v>
      </c>
      <c r="T73" s="234">
        <v>0</v>
      </c>
      <c r="U73" s="234">
        <v>0</v>
      </c>
      <c r="V73" s="234">
        <v>0</v>
      </c>
      <c r="W73" s="234">
        <v>0</v>
      </c>
      <c r="X73" s="234">
        <v>0</v>
      </c>
      <c r="Y73" s="234">
        <v>0</v>
      </c>
      <c r="Z73" s="234">
        <v>0</v>
      </c>
      <c r="AA73" s="234">
        <v>0</v>
      </c>
      <c r="AB73" s="234">
        <v>0</v>
      </c>
      <c r="AC73" s="234">
        <v>0</v>
      </c>
      <c r="AD73" s="234">
        <v>0</v>
      </c>
      <c r="AE73" s="234">
        <v>0</v>
      </c>
      <c r="AF73" s="173">
        <v>0</v>
      </c>
    </row>
    <row r="74" spans="1:32">
      <c r="A74" s="162" t="s">
        <v>345</v>
      </c>
      <c r="B74" s="233">
        <f t="shared" ref="B74:AF74" si="20">-B52*(B31)</f>
        <v>0</v>
      </c>
      <c r="C74" s="233">
        <f t="shared" si="20"/>
        <v>0</v>
      </c>
      <c r="D74" s="233">
        <f t="shared" si="20"/>
        <v>0</v>
      </c>
      <c r="E74" s="233">
        <f t="shared" si="20"/>
        <v>0</v>
      </c>
      <c r="F74" s="233">
        <f t="shared" si="20"/>
        <v>0</v>
      </c>
      <c r="G74" s="233">
        <f t="shared" si="20"/>
        <v>0</v>
      </c>
      <c r="H74" s="233">
        <f t="shared" si="20"/>
        <v>0</v>
      </c>
      <c r="I74" s="233">
        <f t="shared" si="20"/>
        <v>0</v>
      </c>
      <c r="J74" s="233">
        <f t="shared" si="20"/>
        <v>0</v>
      </c>
      <c r="K74" s="233">
        <f t="shared" si="20"/>
        <v>0</v>
      </c>
      <c r="L74" s="233">
        <f t="shared" si="20"/>
        <v>0</v>
      </c>
      <c r="M74" s="233">
        <f t="shared" si="20"/>
        <v>0</v>
      </c>
      <c r="N74" s="233">
        <f t="shared" si="20"/>
        <v>0</v>
      </c>
      <c r="O74" s="233">
        <f t="shared" si="20"/>
        <v>0</v>
      </c>
      <c r="P74" s="233">
        <f t="shared" si="20"/>
        <v>0</v>
      </c>
      <c r="Q74" s="233">
        <f t="shared" si="20"/>
        <v>0</v>
      </c>
      <c r="R74" s="233">
        <f t="shared" si="20"/>
        <v>0</v>
      </c>
      <c r="S74" s="233">
        <f t="shared" si="20"/>
        <v>0</v>
      </c>
      <c r="T74" s="233">
        <f t="shared" si="20"/>
        <v>0</v>
      </c>
      <c r="U74" s="233">
        <f t="shared" si="20"/>
        <v>0</v>
      </c>
      <c r="V74" s="233">
        <f t="shared" si="20"/>
        <v>0</v>
      </c>
      <c r="W74" s="233">
        <f t="shared" si="20"/>
        <v>0</v>
      </c>
      <c r="X74" s="233">
        <f t="shared" si="20"/>
        <v>0</v>
      </c>
      <c r="Y74" s="233">
        <f t="shared" si="20"/>
        <v>0</v>
      </c>
      <c r="Z74" s="233">
        <f t="shared" si="20"/>
        <v>0</v>
      </c>
      <c r="AA74" s="233">
        <f t="shared" si="20"/>
        <v>0</v>
      </c>
      <c r="AB74" s="233">
        <f t="shared" si="20"/>
        <v>0</v>
      </c>
      <c r="AC74" s="233">
        <f t="shared" si="20"/>
        <v>0</v>
      </c>
      <c r="AD74" s="233">
        <f t="shared" si="20"/>
        <v>0</v>
      </c>
      <c r="AE74" s="233">
        <f t="shared" si="20"/>
        <v>0</v>
      </c>
      <c r="AF74" s="171">
        <f t="shared" si="20"/>
        <v>0</v>
      </c>
    </row>
    <row r="75" spans="1:32" s="172" customFormat="1">
      <c r="A75" s="163" t="s">
        <v>346</v>
      </c>
      <c r="B75" s="234">
        <f>-B14</f>
        <v>-37363.416666666642</v>
      </c>
      <c r="C75" s="234">
        <v>0</v>
      </c>
      <c r="D75" s="234">
        <v>0</v>
      </c>
      <c r="E75" s="234">
        <v>0</v>
      </c>
      <c r="F75" s="234">
        <v>0</v>
      </c>
      <c r="G75" s="234">
        <v>0</v>
      </c>
      <c r="H75" s="234">
        <v>0</v>
      </c>
      <c r="I75" s="234">
        <v>0</v>
      </c>
      <c r="J75" s="234">
        <v>0</v>
      </c>
      <c r="K75" s="234">
        <v>0</v>
      </c>
      <c r="L75" s="234">
        <v>0</v>
      </c>
      <c r="M75" s="234">
        <v>0</v>
      </c>
      <c r="N75" s="234">
        <v>0</v>
      </c>
      <c r="O75" s="234">
        <v>0</v>
      </c>
      <c r="P75" s="234">
        <v>0</v>
      </c>
      <c r="Q75" s="234">
        <v>0</v>
      </c>
      <c r="R75" s="234">
        <v>0</v>
      </c>
      <c r="S75" s="234">
        <v>0</v>
      </c>
      <c r="T75" s="234">
        <v>0</v>
      </c>
      <c r="U75" s="234">
        <v>0</v>
      </c>
      <c r="V75" s="234">
        <v>0</v>
      </c>
      <c r="W75" s="234">
        <v>0</v>
      </c>
      <c r="X75" s="234">
        <v>0</v>
      </c>
      <c r="Y75" s="234">
        <v>0</v>
      </c>
      <c r="Z75" s="234">
        <v>0</v>
      </c>
      <c r="AA75" s="234">
        <v>0</v>
      </c>
      <c r="AB75" s="234">
        <v>0</v>
      </c>
      <c r="AC75" s="234">
        <v>0</v>
      </c>
      <c r="AD75" s="234">
        <v>0</v>
      </c>
      <c r="AE75" s="234">
        <v>0</v>
      </c>
      <c r="AF75" s="173">
        <v>0</v>
      </c>
    </row>
    <row r="76" spans="1:32">
      <c r="A76" s="162" t="s">
        <v>347</v>
      </c>
      <c r="B76" s="233">
        <f t="shared" ref="B76:AF76" si="21">B47-B48</f>
        <v>0</v>
      </c>
      <c r="C76" s="233">
        <f t="shared" si="21"/>
        <v>0</v>
      </c>
      <c r="D76" s="233">
        <f t="shared" si="21"/>
        <v>0</v>
      </c>
      <c r="E76" s="233">
        <f t="shared" si="21"/>
        <v>0</v>
      </c>
      <c r="F76" s="233">
        <f t="shared" si="21"/>
        <v>0</v>
      </c>
      <c r="G76" s="233">
        <f t="shared" si="21"/>
        <v>0</v>
      </c>
      <c r="H76" s="233">
        <f t="shared" si="21"/>
        <v>0</v>
      </c>
      <c r="I76" s="233">
        <f t="shared" si="21"/>
        <v>0</v>
      </c>
      <c r="J76" s="233">
        <f t="shared" si="21"/>
        <v>0</v>
      </c>
      <c r="K76" s="233">
        <f t="shared" si="21"/>
        <v>0</v>
      </c>
      <c r="L76" s="233">
        <f t="shared" si="21"/>
        <v>0</v>
      </c>
      <c r="M76" s="233">
        <f t="shared" si="21"/>
        <v>0</v>
      </c>
      <c r="N76" s="233">
        <f t="shared" si="21"/>
        <v>0</v>
      </c>
      <c r="O76" s="233">
        <f t="shared" si="21"/>
        <v>0</v>
      </c>
      <c r="P76" s="233">
        <f t="shared" si="21"/>
        <v>0</v>
      </c>
      <c r="Q76" s="233">
        <f t="shared" si="21"/>
        <v>0</v>
      </c>
      <c r="R76" s="233">
        <f t="shared" si="21"/>
        <v>0</v>
      </c>
      <c r="S76" s="233">
        <f t="shared" si="21"/>
        <v>0</v>
      </c>
      <c r="T76" s="233">
        <f t="shared" si="21"/>
        <v>0</v>
      </c>
      <c r="U76" s="233">
        <f t="shared" si="21"/>
        <v>0</v>
      </c>
      <c r="V76" s="233">
        <f t="shared" si="21"/>
        <v>0</v>
      </c>
      <c r="W76" s="233">
        <f t="shared" si="21"/>
        <v>0</v>
      </c>
      <c r="X76" s="233">
        <f t="shared" si="21"/>
        <v>0</v>
      </c>
      <c r="Y76" s="233">
        <f t="shared" si="21"/>
        <v>0</v>
      </c>
      <c r="Z76" s="233">
        <f t="shared" si="21"/>
        <v>0</v>
      </c>
      <c r="AA76" s="233">
        <f t="shared" si="21"/>
        <v>0</v>
      </c>
      <c r="AB76" s="233">
        <f t="shared" si="21"/>
        <v>0</v>
      </c>
      <c r="AC76" s="233">
        <f t="shared" si="21"/>
        <v>0</v>
      </c>
      <c r="AD76" s="233">
        <f t="shared" si="21"/>
        <v>0</v>
      </c>
      <c r="AE76" s="233">
        <f t="shared" si="21"/>
        <v>0</v>
      </c>
      <c r="AF76" s="171">
        <f t="shared" si="21"/>
        <v>0</v>
      </c>
    </row>
    <row r="77" spans="1:32" s="128" customFormat="1" ht="14.25">
      <c r="A77" s="164" t="s">
        <v>348</v>
      </c>
      <c r="B77" s="232">
        <f>B52+B65+B75</f>
        <v>-8045.0177509911664</v>
      </c>
      <c r="C77" s="232">
        <f>C52+C65+C75</f>
        <v>1364.8000000000002</v>
      </c>
      <c r="D77" s="232">
        <f>D52+D65+D75</f>
        <v>8820.2424372522019</v>
      </c>
      <c r="E77" s="232">
        <f t="shared" ref="E77:AF77" si="22">E52+E65+E75</f>
        <v>1364.8000000000002</v>
      </c>
      <c r="F77" s="232">
        <f t="shared" si="22"/>
        <v>3228.6606093130504</v>
      </c>
      <c r="G77" s="232">
        <f t="shared" si="22"/>
        <v>1364.8000000000002</v>
      </c>
      <c r="H77" s="232">
        <f t="shared" si="22"/>
        <v>1818.2965919932396</v>
      </c>
      <c r="I77" s="232">
        <f t="shared" si="22"/>
        <v>1364.8000000000002</v>
      </c>
      <c r="J77" s="232">
        <f t="shared" si="22"/>
        <v>1364.8000000000002</v>
      </c>
      <c r="K77" s="232">
        <f t="shared" si="22"/>
        <v>1364.8000000000002</v>
      </c>
      <c r="L77" s="232">
        <f t="shared" si="22"/>
        <v>1364.8000000000002</v>
      </c>
      <c r="M77" s="232">
        <f t="shared" si="22"/>
        <v>1364.8000000000002</v>
      </c>
      <c r="N77" s="232">
        <f t="shared" si="22"/>
        <v>1364.8000000000002</v>
      </c>
      <c r="O77" s="232">
        <f t="shared" si="22"/>
        <v>1364.8000000000002</v>
      </c>
      <c r="P77" s="232">
        <f t="shared" si="22"/>
        <v>1364.8000000000002</v>
      </c>
      <c r="Q77" s="232">
        <f t="shared" si="22"/>
        <v>1364.8000000000002</v>
      </c>
      <c r="R77" s="232">
        <f t="shared" si="22"/>
        <v>1364.8000000000002</v>
      </c>
      <c r="S77" s="232">
        <f t="shared" si="22"/>
        <v>1364.8000000000002</v>
      </c>
      <c r="T77" s="232">
        <f t="shared" si="22"/>
        <v>1364.8000000000002</v>
      </c>
      <c r="U77" s="232">
        <f t="shared" si="22"/>
        <v>1364.8000000000002</v>
      </c>
      <c r="V77" s="232">
        <f t="shared" si="22"/>
        <v>1364.8000000000002</v>
      </c>
      <c r="W77" s="232">
        <f t="shared" si="22"/>
        <v>1023.6000000000001</v>
      </c>
      <c r="X77" s="232">
        <f t="shared" si="22"/>
        <v>1023.6000000000001</v>
      </c>
      <c r="Y77" s="232">
        <f t="shared" si="22"/>
        <v>1279.5000000000002</v>
      </c>
      <c r="Z77" s="232">
        <f t="shared" si="22"/>
        <v>1279.5000000000002</v>
      </c>
      <c r="AA77" s="232">
        <f t="shared" si="22"/>
        <v>1343.4750000000001</v>
      </c>
      <c r="AB77" s="232">
        <f t="shared" si="22"/>
        <v>1343.4750000000001</v>
      </c>
      <c r="AC77" s="232">
        <f t="shared" si="22"/>
        <v>1359.4687500000002</v>
      </c>
      <c r="AD77" s="232">
        <f t="shared" si="22"/>
        <v>1359.4687500000002</v>
      </c>
      <c r="AE77" s="232">
        <f t="shared" si="22"/>
        <v>1363.4671875000001</v>
      </c>
      <c r="AF77" s="232">
        <f t="shared" si="22"/>
        <v>1363.4671875000001</v>
      </c>
    </row>
    <row r="78" spans="1:32" s="128" customFormat="1" ht="14.25">
      <c r="A78" s="164" t="s">
        <v>349</v>
      </c>
      <c r="B78" s="232">
        <f>SUM($B$77:B77)</f>
        <v>-8045.0177509911664</v>
      </c>
      <c r="C78" s="232">
        <f>SUM($B$77:C77)</f>
        <v>-6680.2177509911662</v>
      </c>
      <c r="D78" s="232">
        <f>SUM($B$77:D77)</f>
        <v>2140.0246862610356</v>
      </c>
      <c r="E78" s="232">
        <f>SUM($B$77:E77)</f>
        <v>3504.8246862610358</v>
      </c>
      <c r="F78" s="232">
        <f>SUM($B$77:F77)</f>
        <v>6733.4852955740862</v>
      </c>
      <c r="G78" s="232">
        <f>SUM($B$77:G77)</f>
        <v>8098.2852955740864</v>
      </c>
      <c r="H78" s="232">
        <f>SUM($B$77:H77)</f>
        <v>9916.5818875673267</v>
      </c>
      <c r="I78" s="232">
        <f>SUM($B$77:I77)</f>
        <v>11281.381887567328</v>
      </c>
      <c r="J78" s="232">
        <f>SUM($B$77:J77)</f>
        <v>12646.181887567327</v>
      </c>
      <c r="K78" s="232">
        <f>SUM($B$77:K77)</f>
        <v>14010.981887567326</v>
      </c>
      <c r="L78" s="232">
        <f>SUM($B$77:L77)</f>
        <v>15375.781887567326</v>
      </c>
      <c r="M78" s="232">
        <f>SUM($B$77:M77)</f>
        <v>16740.581887567325</v>
      </c>
      <c r="N78" s="232">
        <f>SUM($B$77:N77)</f>
        <v>18105.381887567324</v>
      </c>
      <c r="O78" s="232">
        <f>SUM($B$77:O77)</f>
        <v>19470.181887567323</v>
      </c>
      <c r="P78" s="232">
        <f>SUM($B$77:P77)</f>
        <v>20834.981887567323</v>
      </c>
      <c r="Q78" s="232">
        <f>SUM($B$77:Q77)</f>
        <v>22199.781887567322</v>
      </c>
      <c r="R78" s="232">
        <f>SUM($B$77:R77)</f>
        <v>23564.581887567321</v>
      </c>
      <c r="S78" s="232">
        <f>SUM($B$77:S77)</f>
        <v>24929.381887567321</v>
      </c>
      <c r="T78" s="232">
        <f>SUM($B$77:T77)</f>
        <v>26294.18188756732</v>
      </c>
      <c r="U78" s="232">
        <f>SUM($B$77:U77)</f>
        <v>27658.981887567319</v>
      </c>
      <c r="V78" s="232">
        <f>SUM($B$77:V77)</f>
        <v>29023.781887567318</v>
      </c>
      <c r="W78" s="232">
        <f>SUM($B$77:W77)</f>
        <v>30047.381887567317</v>
      </c>
      <c r="X78" s="232">
        <f>SUM($B$77:X77)</f>
        <v>31070.981887567315</v>
      </c>
      <c r="Y78" s="232">
        <f>SUM($B$77:Y77)</f>
        <v>32350.481887567315</v>
      </c>
      <c r="Z78" s="232">
        <f>SUM($B$77:Z77)</f>
        <v>33629.981887567315</v>
      </c>
      <c r="AA78" s="232">
        <f>SUM($B$77:AA77)</f>
        <v>34973.456887567314</v>
      </c>
      <c r="AB78" s="232">
        <f>SUM($B$77:AB77)</f>
        <v>36316.931887567313</v>
      </c>
      <c r="AC78" s="232">
        <f>SUM($B$77:AC77)</f>
        <v>37676.400637567313</v>
      </c>
      <c r="AD78" s="232">
        <f>SUM($B$77:AD77)</f>
        <v>39035.869387567313</v>
      </c>
      <c r="AE78" s="232">
        <f>SUM($B$77:AE77)</f>
        <v>40399.336575067311</v>
      </c>
      <c r="AF78" s="170">
        <f>SUM($B$77:AF77)</f>
        <v>41762.80376256731</v>
      </c>
    </row>
    <row r="79" spans="1:32">
      <c r="A79" s="162" t="s">
        <v>350</v>
      </c>
      <c r="B79" s="235">
        <v>1</v>
      </c>
      <c r="C79" s="235">
        <f>B79/(1+$B$36)</f>
        <v>0.85389804457347795</v>
      </c>
      <c r="D79" s="235">
        <f t="shared" ref="D79:AF79" si="23">C79/(1+$B$36)</f>
        <v>0.72914187052640933</v>
      </c>
      <c r="E79" s="235">
        <f t="shared" si="23"/>
        <v>0.62261281745914898</v>
      </c>
      <c r="F79" s="235">
        <f t="shared" si="23"/>
        <v>0.53164786735475111</v>
      </c>
      <c r="G79" s="235">
        <f t="shared" si="23"/>
        <v>0.45397307433588174</v>
      </c>
      <c r="H79" s="235">
        <f t="shared" si="23"/>
        <v>0.38764672046441956</v>
      </c>
      <c r="I79" s="235">
        <f t="shared" si="23"/>
        <v>0.33101077658988948</v>
      </c>
      <c r="J79" s="235">
        <f t="shared" si="23"/>
        <v>0.28264945486285498</v>
      </c>
      <c r="K79" s="235">
        <f t="shared" si="23"/>
        <v>0.24135381680715137</v>
      </c>
      <c r="L79" s="235">
        <f t="shared" si="23"/>
        <v>0.20609155222197195</v>
      </c>
      <c r="M79" s="235">
        <f t="shared" si="23"/>
        <v>0.17598117344545466</v>
      </c>
      <c r="N79" s="235">
        <f t="shared" si="23"/>
        <v>0.15026997988681978</v>
      </c>
      <c r="O79" s="235">
        <f t="shared" si="23"/>
        <v>0.12831524198345126</v>
      </c>
      <c r="P79" s="235">
        <f t="shared" si="23"/>
        <v>0.10956813421864167</v>
      </c>
      <c r="Q79" s="235">
        <f t="shared" si="23"/>
        <v>9.3560015556862497E-2</v>
      </c>
      <c r="R79" s="235">
        <f t="shared" si="23"/>
        <v>7.9890714334269058E-2</v>
      </c>
      <c r="S79" s="235">
        <f t="shared" si="23"/>
        <v>6.8218524749610668E-2</v>
      </c>
      <c r="T79" s="235">
        <f t="shared" si="23"/>
        <v>5.8251664887379956E-2</v>
      </c>
      <c r="U79" s="235">
        <f t="shared" si="23"/>
        <v>4.9740982740483268E-2</v>
      </c>
      <c r="V79" s="235">
        <f t="shared" si="23"/>
        <v>4.2473727897261775E-2</v>
      </c>
      <c r="W79" s="235">
        <f t="shared" si="23"/>
        <v>3.6268233197217808E-2</v>
      </c>
      <c r="X79" s="235">
        <f t="shared" si="23"/>
        <v>3.0969373407239185E-2</v>
      </c>
      <c r="Y79" s="235">
        <f t="shared" si="23"/>
        <v>2.6444687394107408E-2</v>
      </c>
      <c r="Z79" s="235">
        <f t="shared" si="23"/>
        <v>2.2581066855185218E-2</v>
      </c>
      <c r="AA79" s="235">
        <f t="shared" si="23"/>
        <v>1.9281928832025633E-2</v>
      </c>
      <c r="AB79" s="235">
        <f t="shared" si="23"/>
        <v>1.6464801325271651E-2</v>
      </c>
      <c r="AC79" s="235">
        <f t="shared" si="23"/>
        <v>1.4059261655940271E-2</v>
      </c>
      <c r="AD79" s="235">
        <f t="shared" si="23"/>
        <v>1.2005176036154273E-2</v>
      </c>
      <c r="AE79" s="235">
        <f t="shared" si="23"/>
        <v>1.0251196342032511E-2</v>
      </c>
      <c r="AF79" s="235">
        <f t="shared" si="23"/>
        <v>8.753476511000351E-3</v>
      </c>
    </row>
    <row r="80" spans="1:32" s="128" customFormat="1" ht="14.25">
      <c r="A80" s="161" t="s">
        <v>351</v>
      </c>
      <c r="B80" s="232">
        <f>B77*B79</f>
        <v>-8045.0177509911664</v>
      </c>
      <c r="C80" s="232">
        <f t="shared" ref="C80:AF80" si="24">C77*C79</f>
        <v>1165.4000512338828</v>
      </c>
      <c r="D80" s="232">
        <f t="shared" si="24"/>
        <v>6431.2080691944857</v>
      </c>
      <c r="E80" s="232">
        <f t="shared" si="24"/>
        <v>849.74197326824662</v>
      </c>
      <c r="F80" s="232">
        <f t="shared" si="24"/>
        <v>1716.5105273535746</v>
      </c>
      <c r="G80" s="232">
        <f t="shared" si="24"/>
        <v>619.58245185361147</v>
      </c>
      <c r="H80" s="232">
        <f t="shared" si="24"/>
        <v>704.85671071781007</v>
      </c>
      <c r="I80" s="232">
        <f t="shared" si="24"/>
        <v>451.76350788988123</v>
      </c>
      <c r="J80" s="232">
        <f t="shared" si="24"/>
        <v>385.75997599682455</v>
      </c>
      <c r="K80" s="232">
        <f t="shared" si="24"/>
        <v>329.39968917840025</v>
      </c>
      <c r="L80" s="232">
        <f t="shared" si="24"/>
        <v>281.27375047254736</v>
      </c>
      <c r="M80" s="232">
        <f t="shared" si="24"/>
        <v>240.17910551835655</v>
      </c>
      <c r="N80" s="232">
        <f t="shared" si="24"/>
        <v>205.08846854953165</v>
      </c>
      <c r="O80" s="232">
        <f t="shared" si="24"/>
        <v>175.12464225901431</v>
      </c>
      <c r="P80" s="232">
        <f t="shared" si="24"/>
        <v>149.53858958160217</v>
      </c>
      <c r="Q80" s="232">
        <f t="shared" si="24"/>
        <v>127.69070923200596</v>
      </c>
      <c r="R80" s="232">
        <f t="shared" si="24"/>
        <v>109.03484692341043</v>
      </c>
      <c r="S80" s="232">
        <f t="shared" si="24"/>
        <v>93.104642578268653</v>
      </c>
      <c r="T80" s="232">
        <f t="shared" si="24"/>
        <v>79.501872238296173</v>
      </c>
      <c r="U80" s="232">
        <f t="shared" si="24"/>
        <v>67.886493244211579</v>
      </c>
      <c r="V80" s="232">
        <f t="shared" si="24"/>
        <v>57.968143834182875</v>
      </c>
      <c r="W80" s="232">
        <f t="shared" si="24"/>
        <v>37.124163500672154</v>
      </c>
      <c r="X80" s="232">
        <f t="shared" si="24"/>
        <v>31.700250619650035</v>
      </c>
      <c r="Y80" s="232">
        <f t="shared" si="24"/>
        <v>33.835977520760437</v>
      </c>
      <c r="Z80" s="232">
        <f t="shared" si="24"/>
        <v>28.89247504120949</v>
      </c>
      <c r="AA80" s="232">
        <f t="shared" si="24"/>
        <v>25.904789337605639</v>
      </c>
      <c r="AB80" s="232">
        <f t="shared" si="24"/>
        <v>22.120048960469333</v>
      </c>
      <c r="AC80" s="232">
        <f t="shared" si="24"/>
        <v>19.113126869324052</v>
      </c>
      <c r="AD80" s="232">
        <f t="shared" si="24"/>
        <v>16.320661659400606</v>
      </c>
      <c r="AE80" s="232">
        <f t="shared" si="24"/>
        <v>13.977169844981356</v>
      </c>
      <c r="AF80" s="170">
        <f t="shared" si="24"/>
        <v>11.935077999300963</v>
      </c>
    </row>
    <row r="81" spans="1:32" s="128" customFormat="1" ht="14.25">
      <c r="A81" s="161" t="s">
        <v>352</v>
      </c>
      <c r="B81" s="232">
        <f>SUM($B$80:B80)</f>
        <v>-8045.0177509911664</v>
      </c>
      <c r="C81" s="232">
        <f>SUM($B$80:C80)</f>
        <v>-6879.6176997572838</v>
      </c>
      <c r="D81" s="232">
        <f>SUM($B$80:D80)</f>
        <v>-448.40963056279816</v>
      </c>
      <c r="E81" s="232">
        <f>SUM($B$80:E80)</f>
        <v>401.33234270544847</v>
      </c>
      <c r="F81" s="232">
        <f>SUM($B$80:F80)</f>
        <v>2117.842870059023</v>
      </c>
      <c r="G81" s="232">
        <f>SUM($B$80:G80)</f>
        <v>2737.4253219126344</v>
      </c>
      <c r="H81" s="232">
        <f>SUM($B$80:H80)</f>
        <v>3442.2820326304445</v>
      </c>
      <c r="I81" s="232">
        <f>SUM($B$80:I80)</f>
        <v>3894.0455405203256</v>
      </c>
      <c r="J81" s="232">
        <f>SUM($B$80:J80)</f>
        <v>4279.80551651715</v>
      </c>
      <c r="K81" s="232">
        <f>SUM($B$80:K80)</f>
        <v>4609.2052056955499</v>
      </c>
      <c r="L81" s="232">
        <f>SUM($B$80:L80)</f>
        <v>4890.4789561680973</v>
      </c>
      <c r="M81" s="232">
        <f>SUM($B$80:M80)</f>
        <v>5130.6580616864539</v>
      </c>
      <c r="N81" s="232">
        <f>SUM($B$80:N80)</f>
        <v>5335.746530235986</v>
      </c>
      <c r="O81" s="232">
        <f>SUM($B$80:O80)</f>
        <v>5510.8711724950008</v>
      </c>
      <c r="P81" s="232">
        <f>SUM($B$80:P80)</f>
        <v>5660.4097620766033</v>
      </c>
      <c r="Q81" s="232">
        <f>SUM($B$80:Q80)</f>
        <v>5788.1004713086095</v>
      </c>
      <c r="R81" s="232">
        <f>SUM($B$80:R80)</f>
        <v>5897.1353182320199</v>
      </c>
      <c r="S81" s="232">
        <f>SUM($B$80:S80)</f>
        <v>5990.2399608102887</v>
      </c>
      <c r="T81" s="232">
        <f>SUM($B$80:T80)</f>
        <v>6069.7418330485852</v>
      </c>
      <c r="U81" s="232">
        <f>SUM($B$80:U80)</f>
        <v>6137.6283262927973</v>
      </c>
      <c r="V81" s="232">
        <f>SUM($B$80:V80)</f>
        <v>6195.5964701269804</v>
      </c>
      <c r="W81" s="232">
        <f>SUM($B$80:W80)</f>
        <v>6232.7206336276522</v>
      </c>
      <c r="X81" s="232">
        <f>SUM($B$80:X80)</f>
        <v>6264.4208842473026</v>
      </c>
      <c r="Y81" s="232">
        <f>SUM($B$80:Y80)</f>
        <v>6298.2568617680627</v>
      </c>
      <c r="Z81" s="232">
        <f>SUM($B$80:Z80)</f>
        <v>6327.1493368092724</v>
      </c>
      <c r="AA81" s="232">
        <f>SUM($B$80:AA80)</f>
        <v>6353.0541261468779</v>
      </c>
      <c r="AB81" s="232">
        <f>SUM($B$80:AB80)</f>
        <v>6375.1741751073469</v>
      </c>
      <c r="AC81" s="232">
        <f>SUM($B$80:AC80)</f>
        <v>6394.2873019766712</v>
      </c>
      <c r="AD81" s="232">
        <f>SUM($B$80:AD80)</f>
        <v>6410.6079636360719</v>
      </c>
      <c r="AE81" s="232">
        <f>SUM($B$80:AE80)</f>
        <v>6424.5851334810532</v>
      </c>
      <c r="AF81" s="170">
        <f>SUM($B$80:AF80)</f>
        <v>6436.5202114803542</v>
      </c>
    </row>
    <row r="82" spans="1:32" s="128" customFormat="1" ht="14.25">
      <c r="A82" s="161" t="s">
        <v>353</v>
      </c>
      <c r="B82" s="236">
        <f>IF((ISERR(IRR($B$77:B77))),0,IF(IRR($B$77:B77)&lt;0,0,IRR($B$77:B77)))</f>
        <v>0</v>
      </c>
      <c r="C82" s="236">
        <f>IF((ISERR(IRR($B$77:C77))),0,IF(IRR($B$77:C77)&lt;0,0,IRR($B$77:C77)))</f>
        <v>0</v>
      </c>
      <c r="D82" s="236">
        <f>IF((ISERR(IRR($B$77:D77))),0,IF(IRR($B$77:D77)&lt;0,0,IRR($B$77:D77)))</f>
        <v>0.13532529246236696</v>
      </c>
      <c r="E82" s="236">
        <f>IF((ISERR(IRR($B$77:E77))),0,IF(IRR($B$77:E77)&lt;0,0,IRR($B$77:E77)))</f>
        <v>0.20055624122000026</v>
      </c>
      <c r="F82" s="236">
        <f>IF((ISERR(IRR($B$77:F77))),0,IF(IRR($B$77:F77)&lt;0,0,IRR($B$77:F77)))</f>
        <v>0.29822678885248349</v>
      </c>
      <c r="G82" s="236">
        <f>IF((ISERR(IRR($B$77:G77))),0,IF(IRR($B$77:G77)&lt;0,0,IRR($B$77:G77)))</f>
        <v>0.32340333330037946</v>
      </c>
      <c r="H82" s="236">
        <f>IF((ISERR(IRR($B$77:H77))),0,IF(IRR($B$77:H77)&lt;0,0,IRR($B$77:H77)))</f>
        <v>0.34568722483554931</v>
      </c>
      <c r="I82" s="236">
        <f>IF((ISERR(IRR($B$77:I77))),0,IF(IRR($B$77:I77)&lt;0,0,IRR($B$77:I77)))</f>
        <v>0.35685020241374976</v>
      </c>
      <c r="J82" s="236">
        <f>IF((ISERR(IRR($B$77:J77))),0,IF(IRR($B$77:J77)&lt;0,0,IRR($B$77:J77)))</f>
        <v>0.36449580305349871</v>
      </c>
      <c r="K82" s="236">
        <f>IF((ISERR(IRR($B$77:K77))),0,IF(IRR($B$77:K77)&lt;0,0,IRR($B$77:K77)))</f>
        <v>0.36977964298517613</v>
      </c>
      <c r="L82" s="236">
        <f>IF((ISERR(IRR($B$77:L77))),0,IF(IRR($B$77:L77)&lt;0,0,IRR($B$77:L77)))</f>
        <v>0.37346172247352311</v>
      </c>
      <c r="M82" s="236">
        <f>IF((ISERR(IRR($B$77:M77))),0,IF(IRR($B$77:M77)&lt;0,0,IRR($B$77:M77)))</f>
        <v>0.37604614130260744</v>
      </c>
      <c r="N82" s="236">
        <f>IF((ISERR(IRR($B$77:N77))),0,IF(IRR($B$77:N77)&lt;0,0,IRR($B$77:N77)))</f>
        <v>0.37787111086776343</v>
      </c>
      <c r="O82" s="236">
        <f>IF((ISERR(IRR($B$77:O77))),0,IF(IRR($B$77:O77)&lt;0,0,IRR($B$77:O77)))</f>
        <v>0.3791662191291017</v>
      </c>
      <c r="P82" s="236">
        <f>IF((ISERR(IRR($B$77:P77))),0,IF(IRR($B$77:P77)&lt;0,0,IRR($B$77:P77)))</f>
        <v>0.38008902050053767</v>
      </c>
      <c r="Q82" s="236">
        <f>IF((ISERR(IRR($B$77:Q77))),0,IF(IRR($B$77:Q77)&lt;0,0,IRR($B$77:Q77)))</f>
        <v>0.38074867850924865</v>
      </c>
      <c r="R82" s="236">
        <f>IF((ISERR(IRR($B$77:R77))),0,IF(IRR($B$77:R77)&lt;0,0,IRR($B$77:R77)))</f>
        <v>0.38122145223720305</v>
      </c>
      <c r="S82" s="236">
        <f>IF((ISERR(IRR($B$77:S77))),0,IF(IRR($B$77:S77)&lt;0,0,IRR($B$77:S77)))</f>
        <v>0.38156098288625151</v>
      </c>
      <c r="T82" s="236">
        <f>IF((ISERR(IRR($B$77:T77))),0,IF(IRR($B$77:T77)&lt;0,0,IRR($B$77:T77)))</f>
        <v>0.38180521758554076</v>
      </c>
      <c r="U82" s="236">
        <f>IF((ISERR(IRR($B$77:U77))),0,IF(IRR($B$77:U77)&lt;0,0,IRR($B$77:U77)))</f>
        <v>0.38198112622839187</v>
      </c>
      <c r="V82" s="236">
        <f>IF((ISERR(IRR($B$77:V77))),0,IF(IRR($B$77:V77)&lt;0,0,IRR($B$77:V77)))</f>
        <v>0.38210794915196528</v>
      </c>
      <c r="W82" s="236">
        <f>IF((ISERR(IRR($B$77:W77))),0,IF(IRR($B$77:W77)&lt;0,0,IRR($B$77:W77)))</f>
        <v>0.38217659840447421</v>
      </c>
      <c r="X82" s="236">
        <f>IF((ISERR(IRR($B$77:X77))),0,IF(IRR($B$77:X77)&lt;0,0,IRR($B$77:X77)))</f>
        <v>0.3822261866693516</v>
      </c>
      <c r="Y82" s="236">
        <f>IF((ISERR(IRR($B$77:Y77))),0,IF(IRR($B$77:Y77)&lt;0,0,IRR($B$77:Y77)))</f>
        <v>0.38227097092132878</v>
      </c>
      <c r="Z82" s="236">
        <f>IF((ISERR(IRR($B$77:Z77))),0,IF(IRR($B$77:Z77)&lt;0,0,IRR($B$77:Z77)))</f>
        <v>0.38230333264278016</v>
      </c>
      <c r="AA82" s="236">
        <f>IF((ISERR(IRR($B$77:AA77))),0,IF(IRR($B$77:AA77)&lt;0,0,IRR($B$77:AA77)))</f>
        <v>0.3823278927499143</v>
      </c>
      <c r="AB82" s="236">
        <f>IF((ISERR(IRR($B$77:AB77))),0,IF(IRR($B$77:AB77)&lt;0,0,IRR($B$77:AB77)))</f>
        <v>0.38234564764850448</v>
      </c>
      <c r="AC82" s="236">
        <f>IF((ISERR(IRR($B$77:AC77))),0,IF(IRR($B$77:AC77)&lt;0,0,IRR($B$77:AC77)))</f>
        <v>0.38235863775891948</v>
      </c>
      <c r="AD82" s="236">
        <f>IF((ISERR(IRR($B$77:AD77))),0,IF(IRR($B$77:AD77)&lt;0,0,IRR($B$77:AD77)))</f>
        <v>0.38236803107370332</v>
      </c>
      <c r="AE82" s="236">
        <f>IF((ISERR(IRR($B$77:AE77))),0,IF(IRR($B$77:AE77)&lt;0,0,IRR($B$77:AE77)))</f>
        <v>0.3823748441011931</v>
      </c>
      <c r="AF82" s="174">
        <f>IF((ISERR(IRR($B$77:AF77))),0,IF(IRR($B$77:AF77)&lt;0,0,IRR($B$77:AF77)))</f>
        <v>0.38237977148151187</v>
      </c>
    </row>
    <row r="83" spans="1:32" s="128" customFormat="1" ht="14.25">
      <c r="A83" s="161" t="s">
        <v>354</v>
      </c>
      <c r="B83" s="237">
        <f>SIGN(B78)</f>
        <v>-1</v>
      </c>
      <c r="C83" s="237">
        <f t="shared" ref="C83:AF83" si="25">SIGN(C78)</f>
        <v>-1</v>
      </c>
      <c r="D83" s="237">
        <f t="shared" si="25"/>
        <v>1</v>
      </c>
      <c r="E83" s="237">
        <f t="shared" si="25"/>
        <v>1</v>
      </c>
      <c r="F83" s="237">
        <f t="shared" si="25"/>
        <v>1</v>
      </c>
      <c r="G83" s="237">
        <f t="shared" si="25"/>
        <v>1</v>
      </c>
      <c r="H83" s="237">
        <f t="shared" si="25"/>
        <v>1</v>
      </c>
      <c r="I83" s="237">
        <f t="shared" si="25"/>
        <v>1</v>
      </c>
      <c r="J83" s="237">
        <f t="shared" si="25"/>
        <v>1</v>
      </c>
      <c r="K83" s="237">
        <f t="shared" si="25"/>
        <v>1</v>
      </c>
      <c r="L83" s="237">
        <f t="shared" si="25"/>
        <v>1</v>
      </c>
      <c r="M83" s="237">
        <f t="shared" si="25"/>
        <v>1</v>
      </c>
      <c r="N83" s="237">
        <f t="shared" si="25"/>
        <v>1</v>
      </c>
      <c r="O83" s="237">
        <f t="shared" si="25"/>
        <v>1</v>
      </c>
      <c r="P83" s="237">
        <f t="shared" si="25"/>
        <v>1</v>
      </c>
      <c r="Q83" s="237">
        <f t="shared" si="25"/>
        <v>1</v>
      </c>
      <c r="R83" s="237">
        <f t="shared" si="25"/>
        <v>1</v>
      </c>
      <c r="S83" s="237">
        <f t="shared" si="25"/>
        <v>1</v>
      </c>
      <c r="T83" s="237">
        <f t="shared" si="25"/>
        <v>1</v>
      </c>
      <c r="U83" s="237">
        <f t="shared" si="25"/>
        <v>1</v>
      </c>
      <c r="V83" s="237">
        <f t="shared" si="25"/>
        <v>1</v>
      </c>
      <c r="W83" s="237">
        <f t="shared" si="25"/>
        <v>1</v>
      </c>
      <c r="X83" s="237">
        <f t="shared" si="25"/>
        <v>1</v>
      </c>
      <c r="Y83" s="237">
        <f t="shared" si="25"/>
        <v>1</v>
      </c>
      <c r="Z83" s="237">
        <f t="shared" si="25"/>
        <v>1</v>
      </c>
      <c r="AA83" s="237">
        <f t="shared" si="25"/>
        <v>1</v>
      </c>
      <c r="AB83" s="237">
        <f t="shared" si="25"/>
        <v>1</v>
      </c>
      <c r="AC83" s="237">
        <f t="shared" si="25"/>
        <v>1</v>
      </c>
      <c r="AD83" s="237">
        <f t="shared" si="25"/>
        <v>1</v>
      </c>
      <c r="AE83" s="237">
        <f t="shared" si="25"/>
        <v>1</v>
      </c>
      <c r="AF83" s="237">
        <f t="shared" si="25"/>
        <v>1</v>
      </c>
    </row>
    <row r="84" spans="1:32" s="128" customFormat="1" ht="15">
      <c r="A84" s="238" t="s">
        <v>487</v>
      </c>
      <c r="B84" s="237">
        <f>IFERROR(MATCH(-1,B83:AF83),0)</f>
        <v>2</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8" customFormat="1" ht="15">
      <c r="A85" s="239" t="s">
        <v>488</v>
      </c>
      <c r="B85" s="240">
        <f ca="1">IFERROR(IF(B84=0,IFERROR(IF(-B75/(B60+B65)=0,0.01,-B75/(B60+B65)),0.01),-OFFSET(B78,0,B84-1)/(-OFFSET(B78,0,B84-1)+OFFSET(B78,0,B84))),0)</f>
        <v>0.75737348474428956</v>
      </c>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row>
    <row r="86" spans="1:32" s="128" customFormat="1" ht="14.25">
      <c r="A86" s="241" t="s">
        <v>355</v>
      </c>
      <c r="B86" s="240">
        <f>SIGN(B81)</f>
        <v>-1</v>
      </c>
      <c r="C86" s="240">
        <f t="shared" ref="C86:AF86" si="26">SIGN(C81)</f>
        <v>-1</v>
      </c>
      <c r="D86" s="240">
        <f t="shared" si="26"/>
        <v>-1</v>
      </c>
      <c r="E86" s="240">
        <f t="shared" si="26"/>
        <v>1</v>
      </c>
      <c r="F86" s="240">
        <f t="shared" si="26"/>
        <v>1</v>
      </c>
      <c r="G86" s="240">
        <f t="shared" si="26"/>
        <v>1</v>
      </c>
      <c r="H86" s="240">
        <f t="shared" si="26"/>
        <v>1</v>
      </c>
      <c r="I86" s="240">
        <f t="shared" si="26"/>
        <v>1</v>
      </c>
      <c r="J86" s="240">
        <f t="shared" si="26"/>
        <v>1</v>
      </c>
      <c r="K86" s="240">
        <f t="shared" si="26"/>
        <v>1</v>
      </c>
      <c r="L86" s="240">
        <f t="shared" si="26"/>
        <v>1</v>
      </c>
      <c r="M86" s="240">
        <f t="shared" si="26"/>
        <v>1</v>
      </c>
      <c r="N86" s="240">
        <f t="shared" si="26"/>
        <v>1</v>
      </c>
      <c r="O86" s="240">
        <f t="shared" si="26"/>
        <v>1</v>
      </c>
      <c r="P86" s="240">
        <f t="shared" si="26"/>
        <v>1</v>
      </c>
      <c r="Q86" s="240">
        <f t="shared" si="26"/>
        <v>1</v>
      </c>
      <c r="R86" s="240">
        <f t="shared" si="26"/>
        <v>1</v>
      </c>
      <c r="S86" s="240">
        <f t="shared" si="26"/>
        <v>1</v>
      </c>
      <c r="T86" s="240">
        <f t="shared" si="26"/>
        <v>1</v>
      </c>
      <c r="U86" s="240">
        <f t="shared" si="26"/>
        <v>1</v>
      </c>
      <c r="V86" s="240">
        <f t="shared" si="26"/>
        <v>1</v>
      </c>
      <c r="W86" s="240">
        <f t="shared" si="26"/>
        <v>1</v>
      </c>
      <c r="X86" s="240">
        <f t="shared" si="26"/>
        <v>1</v>
      </c>
      <c r="Y86" s="240">
        <f t="shared" si="26"/>
        <v>1</v>
      </c>
      <c r="Z86" s="240">
        <f t="shared" si="26"/>
        <v>1</v>
      </c>
      <c r="AA86" s="240">
        <f t="shared" si="26"/>
        <v>1</v>
      </c>
      <c r="AB86" s="240">
        <f t="shared" si="26"/>
        <v>1</v>
      </c>
      <c r="AC86" s="240">
        <f t="shared" si="26"/>
        <v>1</v>
      </c>
      <c r="AD86" s="240">
        <f t="shared" si="26"/>
        <v>1</v>
      </c>
      <c r="AE86" s="240">
        <f t="shared" si="26"/>
        <v>1</v>
      </c>
      <c r="AF86" s="240">
        <f t="shared" si="26"/>
        <v>1</v>
      </c>
    </row>
    <row r="87" spans="1:32" s="128" customFormat="1" ht="15">
      <c r="A87" s="238" t="s">
        <v>487</v>
      </c>
      <c r="B87" s="237">
        <f>IFERROR(MATCH(-1,B86:AF86),0)</f>
        <v>3</v>
      </c>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row>
    <row r="88" spans="1:32" s="128" customFormat="1" thickBot="1">
      <c r="A88" s="242" t="s">
        <v>488</v>
      </c>
      <c r="B88" s="167">
        <f ca="1">IFERROR(IF(B87=0,IFERROR(IF(-B75/(B60+B65)=0,0.01,-B75/(B60+B65)),0.01),-OFFSET(B81,0,B87-1)/(-OFFSET(B81,0,B87-1)+OFFSET(B81,0,B87))),0)</f>
        <v>0.52770093118754791</v>
      </c>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row>
    <row r="89" spans="1:32" s="175" customFormat="1" ht="36.75" customHeight="1"/>
    <row r="90" spans="1:32" s="175" customFormat="1" ht="36.75" customHeight="1">
      <c r="B90" s="243">
        <f>B15</f>
        <v>2026</v>
      </c>
      <c r="C90" s="175">
        <f>B90+1</f>
        <v>2027</v>
      </c>
      <c r="D90" s="175">
        <f t="shared" ref="D90:Q90" si="27">C90+1</f>
        <v>2028</v>
      </c>
      <c r="E90" s="175">
        <f t="shared" si="27"/>
        <v>2029</v>
      </c>
      <c r="F90" s="175">
        <f t="shared" si="27"/>
        <v>2030</v>
      </c>
      <c r="G90" s="175">
        <f t="shared" si="27"/>
        <v>2031</v>
      </c>
      <c r="H90" s="175">
        <f t="shared" si="27"/>
        <v>2032</v>
      </c>
      <c r="I90" s="175">
        <f t="shared" si="27"/>
        <v>2033</v>
      </c>
      <c r="J90" s="175">
        <f t="shared" si="27"/>
        <v>2034</v>
      </c>
      <c r="K90" s="175">
        <f t="shared" si="27"/>
        <v>2035</v>
      </c>
      <c r="L90" s="175">
        <f t="shared" si="27"/>
        <v>2036</v>
      </c>
      <c r="M90" s="175">
        <f t="shared" si="27"/>
        <v>2037</v>
      </c>
      <c r="N90" s="175">
        <f t="shared" si="27"/>
        <v>2038</v>
      </c>
      <c r="O90" s="175">
        <f t="shared" si="27"/>
        <v>2039</v>
      </c>
      <c r="P90" s="175">
        <f t="shared" si="27"/>
        <v>2040</v>
      </c>
      <c r="Q90" s="175">
        <f t="shared" si="27"/>
        <v>2041</v>
      </c>
    </row>
    <row r="91" spans="1:32" s="175" customFormat="1" ht="36.75" customHeight="1">
      <c r="A91" s="175" t="s">
        <v>356</v>
      </c>
      <c r="B91" s="244">
        <f>B78</f>
        <v>-8045.0177509911664</v>
      </c>
      <c r="C91" s="244">
        <f t="shared" ref="C91:Q91" si="28">C78</f>
        <v>-6680.2177509911662</v>
      </c>
      <c r="D91" s="244">
        <f t="shared" si="28"/>
        <v>2140.0246862610356</v>
      </c>
      <c r="E91" s="244">
        <f t="shared" si="28"/>
        <v>3504.8246862610358</v>
      </c>
      <c r="F91" s="244">
        <f t="shared" si="28"/>
        <v>6733.4852955740862</v>
      </c>
      <c r="G91" s="244">
        <f t="shared" si="28"/>
        <v>8098.2852955740864</v>
      </c>
      <c r="H91" s="244">
        <f t="shared" si="28"/>
        <v>9916.5818875673267</v>
      </c>
      <c r="I91" s="244">
        <f t="shared" si="28"/>
        <v>11281.381887567328</v>
      </c>
      <c r="J91" s="244">
        <f t="shared" si="28"/>
        <v>12646.181887567327</v>
      </c>
      <c r="K91" s="244">
        <f t="shared" si="28"/>
        <v>14010.981887567326</v>
      </c>
      <c r="L91" s="244">
        <f t="shared" si="28"/>
        <v>15375.781887567326</v>
      </c>
      <c r="M91" s="244">
        <f t="shared" si="28"/>
        <v>16740.581887567325</v>
      </c>
      <c r="N91" s="244">
        <f t="shared" si="28"/>
        <v>18105.381887567324</v>
      </c>
      <c r="O91" s="244">
        <f t="shared" si="28"/>
        <v>19470.181887567323</v>
      </c>
      <c r="P91" s="244">
        <f t="shared" si="28"/>
        <v>20834.981887567323</v>
      </c>
      <c r="Q91" s="244">
        <f t="shared" si="28"/>
        <v>22199.781887567322</v>
      </c>
    </row>
    <row r="92" spans="1:32" s="175" customFormat="1" ht="36.75" customHeight="1"/>
    <row r="93" spans="1:32" s="175" customFormat="1" ht="36.75" customHeight="1">
      <c r="A93" s="175" t="s">
        <v>357</v>
      </c>
      <c r="B93" s="244">
        <f>B81</f>
        <v>-8045.0177509911664</v>
      </c>
      <c r="C93" s="244">
        <f t="shared" ref="C93:Q93" si="29">C81</f>
        <v>-6879.6176997572838</v>
      </c>
      <c r="D93" s="244">
        <f t="shared" si="29"/>
        <v>-448.40963056279816</v>
      </c>
      <c r="E93" s="244">
        <f t="shared" si="29"/>
        <v>401.33234270544847</v>
      </c>
      <c r="F93" s="244">
        <f t="shared" si="29"/>
        <v>2117.842870059023</v>
      </c>
      <c r="G93" s="244">
        <f t="shared" si="29"/>
        <v>2737.4253219126344</v>
      </c>
      <c r="H93" s="244">
        <f t="shared" si="29"/>
        <v>3442.2820326304445</v>
      </c>
      <c r="I93" s="244">
        <f t="shared" si="29"/>
        <v>3894.0455405203256</v>
      </c>
      <c r="J93" s="244">
        <f t="shared" si="29"/>
        <v>4279.80551651715</v>
      </c>
      <c r="K93" s="244">
        <f t="shared" si="29"/>
        <v>4609.2052056955499</v>
      </c>
      <c r="L93" s="244">
        <f t="shared" si="29"/>
        <v>4890.4789561680973</v>
      </c>
      <c r="M93" s="244">
        <f t="shared" si="29"/>
        <v>5130.6580616864539</v>
      </c>
      <c r="N93" s="244">
        <f t="shared" si="29"/>
        <v>5335.746530235986</v>
      </c>
      <c r="O93" s="244">
        <f t="shared" si="29"/>
        <v>5510.8711724950008</v>
      </c>
      <c r="P93" s="244">
        <f t="shared" si="29"/>
        <v>5660.4097620766033</v>
      </c>
      <c r="Q93" s="244">
        <f t="shared" si="29"/>
        <v>5788.1004713086095</v>
      </c>
    </row>
    <row r="94" spans="1:32" s="175" customFormat="1" ht="36.75" customHeight="1"/>
    <row r="95" spans="1:32" ht="36.75" customHeight="1"/>
    <row r="96" spans="1:32" ht="36.75" customHeight="1"/>
    <row r="97"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D29" sqref="D2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ЭN232708_05</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Строительство РТП, проезд Северный (Ковров)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204" t="s">
        <v>150</v>
      </c>
      <c r="D23" s="204" t="s">
        <v>149</v>
      </c>
      <c r="E23" s="204" t="s">
        <v>150</v>
      </c>
      <c r="F23" s="204" t="s">
        <v>149</v>
      </c>
      <c r="G23" s="312"/>
      <c r="H23" s="306"/>
      <c r="I23" s="312"/>
      <c r="J23" s="305"/>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4" t="s">
        <v>457</v>
      </c>
      <c r="C26" s="208">
        <v>46037</v>
      </c>
      <c r="D26" s="208">
        <v>46067</v>
      </c>
      <c r="E26" s="208">
        <v>46037</v>
      </c>
      <c r="F26" s="208">
        <v>46067</v>
      </c>
      <c r="G26" s="209" t="s">
        <v>220</v>
      </c>
      <c r="H26" s="209" t="s">
        <v>220</v>
      </c>
      <c r="I26" s="209" t="s">
        <v>220</v>
      </c>
      <c r="J26" s="112" t="s">
        <v>220</v>
      </c>
    </row>
    <row r="27" spans="1:10" ht="31.5">
      <c r="A27" s="111" t="s">
        <v>146</v>
      </c>
      <c r="B27" s="254" t="s">
        <v>174</v>
      </c>
      <c r="C27" s="208">
        <v>46067</v>
      </c>
      <c r="D27" s="208">
        <v>46074</v>
      </c>
      <c r="E27" s="208">
        <v>46067</v>
      </c>
      <c r="F27" s="208">
        <v>46074</v>
      </c>
      <c r="G27" s="209" t="s">
        <v>220</v>
      </c>
      <c r="H27" s="209" t="s">
        <v>220</v>
      </c>
      <c r="I27" s="209" t="s">
        <v>220</v>
      </c>
      <c r="J27" s="112" t="s">
        <v>220</v>
      </c>
    </row>
    <row r="28" spans="1:10" ht="31.5">
      <c r="A28" s="111" t="s">
        <v>145</v>
      </c>
      <c r="B28" s="254" t="s">
        <v>458</v>
      </c>
      <c r="C28" s="208">
        <v>46074</v>
      </c>
      <c r="D28" s="208">
        <v>46134</v>
      </c>
      <c r="E28" s="208">
        <v>46074</v>
      </c>
      <c r="F28" s="208">
        <v>46134</v>
      </c>
      <c r="G28" s="209" t="s">
        <v>220</v>
      </c>
      <c r="H28" s="209" t="s">
        <v>220</v>
      </c>
      <c r="I28" s="209" t="s">
        <v>220</v>
      </c>
      <c r="J28" s="112" t="s">
        <v>220</v>
      </c>
    </row>
    <row r="29" spans="1:10" ht="31.5">
      <c r="A29" s="111" t="s">
        <v>144</v>
      </c>
      <c r="B29" s="254" t="s">
        <v>459</v>
      </c>
      <c r="C29" s="208">
        <v>46134</v>
      </c>
      <c r="D29" s="208">
        <v>46142</v>
      </c>
      <c r="E29" s="208">
        <v>46134</v>
      </c>
      <c r="F29" s="208">
        <v>46142</v>
      </c>
      <c r="G29" s="209" t="s">
        <v>220</v>
      </c>
      <c r="H29" s="209" t="s">
        <v>220</v>
      </c>
      <c r="I29" s="209" t="s">
        <v>220</v>
      </c>
      <c r="J29" s="112" t="s">
        <v>220</v>
      </c>
    </row>
    <row r="30" spans="1:10">
      <c r="A30" s="109">
        <v>2</v>
      </c>
      <c r="B30" s="206" t="s">
        <v>143</v>
      </c>
      <c r="C30" s="207" t="s">
        <v>220</v>
      </c>
      <c r="D30" s="207" t="s">
        <v>220</v>
      </c>
      <c r="E30" s="207" t="s">
        <v>220</v>
      </c>
      <c r="F30" s="207" t="s">
        <v>220</v>
      </c>
      <c r="G30" s="207" t="s">
        <v>220</v>
      </c>
      <c r="H30" s="207" t="s">
        <v>220</v>
      </c>
      <c r="I30" s="207" t="s">
        <v>220</v>
      </c>
      <c r="J30" s="110" t="s">
        <v>220</v>
      </c>
    </row>
    <row r="31" spans="1:10" ht="31.5">
      <c r="A31" s="111" t="s">
        <v>142</v>
      </c>
      <c r="B31" s="255" t="s">
        <v>460</v>
      </c>
      <c r="C31" s="208">
        <v>46143</v>
      </c>
      <c r="D31" s="208">
        <v>46173</v>
      </c>
      <c r="E31" s="208">
        <v>46143</v>
      </c>
      <c r="F31" s="208">
        <v>46173</v>
      </c>
      <c r="G31" s="209" t="s">
        <v>220</v>
      </c>
      <c r="H31" s="209">
        <v>0</v>
      </c>
      <c r="I31" s="209" t="s">
        <v>220</v>
      </c>
      <c r="J31" s="112" t="s">
        <v>220</v>
      </c>
    </row>
    <row r="32" spans="1:10" ht="47.25">
      <c r="A32" s="111" t="s">
        <v>141</v>
      </c>
      <c r="B32" s="255" t="s">
        <v>461</v>
      </c>
      <c r="C32" s="208">
        <v>46134</v>
      </c>
      <c r="D32" s="208">
        <v>46164</v>
      </c>
      <c r="E32" s="208">
        <v>46134</v>
      </c>
      <c r="F32" s="208">
        <v>46164</v>
      </c>
      <c r="G32" s="209">
        <v>0</v>
      </c>
      <c r="H32" s="209">
        <v>0</v>
      </c>
      <c r="I32" s="209" t="s">
        <v>220</v>
      </c>
      <c r="J32" s="112" t="s">
        <v>220</v>
      </c>
    </row>
    <row r="33" spans="1:10" ht="31.5">
      <c r="A33" s="111" t="s">
        <v>462</v>
      </c>
      <c r="B33" s="255" t="s">
        <v>463</v>
      </c>
      <c r="C33" s="208">
        <v>46164</v>
      </c>
      <c r="D33" s="208">
        <v>46171</v>
      </c>
      <c r="E33" s="208">
        <v>46164</v>
      </c>
      <c r="F33" s="208">
        <v>46171</v>
      </c>
      <c r="G33" s="209">
        <v>0</v>
      </c>
      <c r="H33" s="209">
        <v>0</v>
      </c>
      <c r="I33" s="209" t="s">
        <v>220</v>
      </c>
      <c r="J33" s="112" t="s">
        <v>220</v>
      </c>
    </row>
    <row r="34" spans="1:10" ht="31.5">
      <c r="A34" s="109">
        <v>3</v>
      </c>
      <c r="B34" s="206" t="s">
        <v>219</v>
      </c>
      <c r="C34" s="207" t="s">
        <v>220</v>
      </c>
      <c r="D34" s="207" t="s">
        <v>220</v>
      </c>
      <c r="E34" s="207" t="s">
        <v>220</v>
      </c>
      <c r="F34" s="207" t="s">
        <v>220</v>
      </c>
      <c r="G34" s="207" t="s">
        <v>220</v>
      </c>
      <c r="H34" s="207" t="s">
        <v>220</v>
      </c>
      <c r="I34" s="207" t="s">
        <v>220</v>
      </c>
      <c r="J34" s="110" t="s">
        <v>220</v>
      </c>
    </row>
    <row r="35" spans="1:10">
      <c r="A35" s="111" t="s">
        <v>140</v>
      </c>
      <c r="B35" s="255" t="s">
        <v>464</v>
      </c>
      <c r="C35" s="208">
        <v>46171</v>
      </c>
      <c r="D35" s="208">
        <v>46265</v>
      </c>
      <c r="E35" s="208">
        <v>46171</v>
      </c>
      <c r="F35" s="208">
        <v>46265</v>
      </c>
      <c r="G35" s="209" t="s">
        <v>220</v>
      </c>
      <c r="H35" s="209">
        <v>0</v>
      </c>
      <c r="I35" s="209" t="s">
        <v>220</v>
      </c>
      <c r="J35" s="112" t="s">
        <v>220</v>
      </c>
    </row>
    <row r="36" spans="1:10">
      <c r="A36" s="111" t="s">
        <v>139</v>
      </c>
      <c r="B36" s="255" t="s">
        <v>465</v>
      </c>
      <c r="C36" s="208">
        <v>46249</v>
      </c>
      <c r="D36" s="208">
        <v>46265</v>
      </c>
      <c r="E36" s="208">
        <v>46249</v>
      </c>
      <c r="F36" s="208">
        <v>46265</v>
      </c>
      <c r="G36" s="209">
        <v>0</v>
      </c>
      <c r="H36" s="209">
        <v>0</v>
      </c>
      <c r="I36" s="209" t="s">
        <v>220</v>
      </c>
      <c r="J36" s="112" t="s">
        <v>220</v>
      </c>
    </row>
    <row r="37" spans="1:10">
      <c r="A37" s="109">
        <v>4</v>
      </c>
      <c r="B37" s="206" t="s">
        <v>138</v>
      </c>
      <c r="C37" s="207" t="s">
        <v>220</v>
      </c>
      <c r="D37" s="207" t="s">
        <v>220</v>
      </c>
      <c r="E37" s="207" t="s">
        <v>220</v>
      </c>
      <c r="F37" s="207" t="s">
        <v>220</v>
      </c>
      <c r="G37" s="207" t="s">
        <v>220</v>
      </c>
      <c r="H37" s="207" t="s">
        <v>220</v>
      </c>
      <c r="I37" s="207" t="s">
        <v>220</v>
      </c>
      <c r="J37" s="110" t="s">
        <v>220</v>
      </c>
    </row>
    <row r="38" spans="1:10">
      <c r="A38" s="111" t="s">
        <v>137</v>
      </c>
      <c r="B38" s="255" t="s">
        <v>466</v>
      </c>
      <c r="C38" s="208">
        <v>46235</v>
      </c>
      <c r="D38" s="208">
        <v>46356</v>
      </c>
      <c r="E38" s="208">
        <v>46235</v>
      </c>
      <c r="F38" s="208">
        <v>46356</v>
      </c>
      <c r="G38" s="209" t="s">
        <v>220</v>
      </c>
      <c r="H38" s="209">
        <v>0</v>
      </c>
      <c r="I38" s="209" t="s">
        <v>220</v>
      </c>
      <c r="J38" s="112" t="s">
        <v>220</v>
      </c>
    </row>
    <row r="39" spans="1:10">
      <c r="A39" s="111" t="s">
        <v>136</v>
      </c>
      <c r="B39" s="255" t="s">
        <v>467</v>
      </c>
      <c r="C39" s="208">
        <v>46235</v>
      </c>
      <c r="D39" s="208">
        <v>46386</v>
      </c>
      <c r="E39" s="208">
        <v>46235</v>
      </c>
      <c r="F39" s="208">
        <v>46386</v>
      </c>
      <c r="G39" s="209" t="s">
        <v>220</v>
      </c>
      <c r="H39" s="209">
        <v>0</v>
      </c>
      <c r="I39" s="209"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1" zoomScale="70" zoomScaleNormal="70" zoomScaleSheetLayoutView="70" workbookViewId="0">
      <selection activeCell="K38" sqref="K38"/>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ЭN232708_05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Строительство РТП, проезд Северный (Ковров)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281</v>
      </c>
      <c r="H20" s="319" t="s">
        <v>223</v>
      </c>
      <c r="I20" s="320"/>
      <c r="J20" s="320"/>
      <c r="K20" s="320"/>
      <c r="L20" s="319" t="s">
        <v>280</v>
      </c>
      <c r="M20" s="320"/>
      <c r="N20" s="320"/>
      <c r="O20" s="320"/>
      <c r="P20" s="319" t="s">
        <v>289</v>
      </c>
      <c r="Q20" s="320"/>
      <c r="R20" s="320"/>
      <c r="S20" s="320"/>
      <c r="T20" s="319" t="s">
        <v>286</v>
      </c>
      <c r="U20" s="320"/>
      <c r="V20" s="320"/>
      <c r="W20" s="320"/>
      <c r="X20" s="330" t="s">
        <v>131</v>
      </c>
      <c r="Y20" s="331"/>
    </row>
    <row r="21" spans="1:25" ht="99.75" customHeight="1">
      <c r="A21" s="326"/>
      <c r="B21" s="315"/>
      <c r="C21" s="312"/>
      <c r="D21" s="312"/>
      <c r="E21" s="328"/>
      <c r="F21" s="328"/>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32"/>
      <c r="Y21" s="333"/>
    </row>
    <row r="22" spans="1:25" ht="89.25" customHeight="1">
      <c r="A22" s="327"/>
      <c r="B22" s="306"/>
      <c r="C22" s="113" t="s">
        <v>0</v>
      </c>
      <c r="D22" s="113" t="s">
        <v>283</v>
      </c>
      <c r="E22" s="113" t="s">
        <v>279</v>
      </c>
      <c r="F22" s="113" t="s">
        <v>468</v>
      </c>
      <c r="G22" s="306"/>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3" t="s">
        <v>130</v>
      </c>
      <c r="Y22" s="114" t="s">
        <v>283</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1" t="s">
        <v>129</v>
      </c>
      <c r="C24" s="212">
        <f>SUM(C25:C29)</f>
        <v>44.836100000000002</v>
      </c>
      <c r="D24" s="212">
        <f t="shared" ref="D24:V24" si="0">SUM(D25:D29)</f>
        <v>45.583368333333297</v>
      </c>
      <c r="E24" s="212">
        <f t="shared" si="0"/>
        <v>44.836100000000002</v>
      </c>
      <c r="F24" s="212">
        <f t="shared" si="0"/>
        <v>45.583368333333297</v>
      </c>
      <c r="G24" s="212">
        <f t="shared" si="0"/>
        <v>0</v>
      </c>
      <c r="H24" s="212">
        <f t="shared" si="0"/>
        <v>44.836100000000002</v>
      </c>
      <c r="I24" s="212" t="s">
        <v>290</v>
      </c>
      <c r="J24" s="212">
        <f t="shared" si="0"/>
        <v>45.583368333333297</v>
      </c>
      <c r="K24" s="212" t="s">
        <v>290</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44.836100000000002</v>
      </c>
      <c r="Y24" s="212">
        <f>IF(SUM(J24,N24,R24,V24)=0,"нд",SUM(J24,N24,R24,V24))</f>
        <v>45.583368333333297</v>
      </c>
    </row>
    <row r="25" spans="1:25" ht="24" customHeight="1">
      <c r="A25" s="116"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6"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6" t="s">
        <v>124</v>
      </c>
      <c r="B27" s="213" t="s">
        <v>173</v>
      </c>
      <c r="C27" s="214">
        <v>44.836100000000002</v>
      </c>
      <c r="D27" s="214">
        <v>45.583368333333297</v>
      </c>
      <c r="E27" s="214">
        <v>44.836100000000002</v>
      </c>
      <c r="F27" s="214">
        <v>45.583368333333297</v>
      </c>
      <c r="G27" s="214">
        <v>0</v>
      </c>
      <c r="H27" s="214">
        <v>44.836100000000002</v>
      </c>
      <c r="I27" s="214" t="s">
        <v>290</v>
      </c>
      <c r="J27" s="214">
        <v>45.583368333333297</v>
      </c>
      <c r="K27" s="214" t="s">
        <v>290</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44.836100000000002</v>
      </c>
      <c r="Y27" s="215">
        <f>IF(SUM(J27,N27,R27,V27)=0,"нд",SUM(J27,N27,R27,V27))</f>
        <v>45.583368333333297</v>
      </c>
    </row>
    <row r="28" spans="1:25">
      <c r="A28" s="116"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6" t="s">
        <v>121</v>
      </c>
      <c r="B29" s="31"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5" t="s">
        <v>59</v>
      </c>
      <c r="B30" s="211" t="s">
        <v>119</v>
      </c>
      <c r="C30" s="212">
        <f>SUM(C31:C32)</f>
        <v>37.363416666666673</v>
      </c>
      <c r="D30" s="212">
        <f t="shared" ref="D30:F30" si="5">SUM(D31:D32)</f>
        <v>37.363416666666673</v>
      </c>
      <c r="E30" s="212">
        <f t="shared" si="5"/>
        <v>37.363416666666673</v>
      </c>
      <c r="F30" s="212">
        <f t="shared" si="5"/>
        <v>37.363416666666673</v>
      </c>
      <c r="G30" s="212">
        <v>0</v>
      </c>
      <c r="H30" s="212">
        <f>SUM(H31:H32)</f>
        <v>37.363416666666673</v>
      </c>
      <c r="I30" s="212" t="s">
        <v>290</v>
      </c>
      <c r="J30" s="212">
        <f t="shared" ref="J30" si="6">SUM(J31:J32)</f>
        <v>37.363416666666673</v>
      </c>
      <c r="K30" s="212" t="s">
        <v>290</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37.363416666666673</v>
      </c>
      <c r="Y30" s="212">
        <f>IF(SUM(J30,N30,R30,V30)=0,"нд",SUM(J30,N30,R30,V30))</f>
        <v>37.363416666666673</v>
      </c>
    </row>
    <row r="31" spans="1:25">
      <c r="A31" s="117" t="s">
        <v>118</v>
      </c>
      <c r="B31" s="213" t="s">
        <v>117</v>
      </c>
      <c r="C31" s="214">
        <v>1.8681708333333338</v>
      </c>
      <c r="D31" s="214">
        <v>1.8681708333333338</v>
      </c>
      <c r="E31" s="214">
        <v>1.8681708333333338</v>
      </c>
      <c r="F31" s="214">
        <v>1.8681708333333338</v>
      </c>
      <c r="G31" s="214">
        <v>0</v>
      </c>
      <c r="H31" s="214">
        <v>1.8681708333333338</v>
      </c>
      <c r="I31" s="214" t="s">
        <v>477</v>
      </c>
      <c r="J31" s="214">
        <v>1.8681708333333338</v>
      </c>
      <c r="K31" s="214" t="s">
        <v>477</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1.8681708333333338</v>
      </c>
      <c r="Y31" s="215">
        <f>IF(SUM(J31,N31,R31,V31)=0,"нд",SUM(J31,N31,R31,V31))</f>
        <v>1.8681708333333338</v>
      </c>
    </row>
    <row r="32" spans="1:25" ht="31.5">
      <c r="A32" s="117" t="s">
        <v>116</v>
      </c>
      <c r="B32" s="213" t="s">
        <v>115</v>
      </c>
      <c r="C32" s="214">
        <v>35.495245833333342</v>
      </c>
      <c r="D32" s="214">
        <v>35.495245833333342</v>
      </c>
      <c r="E32" s="214">
        <v>35.495245833333342</v>
      </c>
      <c r="F32" s="214">
        <v>35.495245833333342</v>
      </c>
      <c r="G32" s="214">
        <v>0</v>
      </c>
      <c r="H32" s="214">
        <v>35.495245833333342</v>
      </c>
      <c r="I32" s="214" t="s">
        <v>290</v>
      </c>
      <c r="J32" s="214">
        <v>35.495245833333342</v>
      </c>
      <c r="K32" s="214" t="s">
        <v>290</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35.495245833333342</v>
      </c>
      <c r="Y32" s="215">
        <f>IF(SUM(J32,N32,R32,V32)=0,"нд",SUM(J32,N32,R32,V32))</f>
        <v>35.495245833333342</v>
      </c>
    </row>
    <row r="33" spans="1:25">
      <c r="A33" s="117"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7"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5"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6"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6" t="s">
        <v>107</v>
      </c>
      <c r="B37" s="216" t="s">
        <v>97</v>
      </c>
      <c r="C37" s="214">
        <v>0.8</v>
      </c>
      <c r="D37" s="214">
        <v>0.8</v>
      </c>
      <c r="E37" s="214">
        <v>0.8</v>
      </c>
      <c r="F37" s="214">
        <v>0.8</v>
      </c>
      <c r="G37" s="214">
        <v>0</v>
      </c>
      <c r="H37" s="214">
        <v>0.8</v>
      </c>
      <c r="I37" s="214" t="s">
        <v>290</v>
      </c>
      <c r="J37" s="214">
        <v>0.8</v>
      </c>
      <c r="K37" s="214" t="s">
        <v>290</v>
      </c>
      <c r="L37" s="214">
        <v>0</v>
      </c>
      <c r="M37" s="214" t="s">
        <v>220</v>
      </c>
      <c r="N37" s="214">
        <v>0</v>
      </c>
      <c r="O37" s="214" t="s">
        <v>220</v>
      </c>
      <c r="P37" s="214">
        <v>0</v>
      </c>
      <c r="Q37" s="214" t="s">
        <v>220</v>
      </c>
      <c r="R37" s="214">
        <v>0</v>
      </c>
      <c r="S37" s="214" t="s">
        <v>220</v>
      </c>
      <c r="T37" s="214">
        <v>0</v>
      </c>
      <c r="U37" s="214" t="s">
        <v>220</v>
      </c>
      <c r="V37" s="214">
        <v>0</v>
      </c>
      <c r="W37" s="214" t="s">
        <v>220</v>
      </c>
      <c r="X37" s="215">
        <f t="shared" si="7"/>
        <v>0.8</v>
      </c>
      <c r="Y37" s="215">
        <f t="shared" si="8"/>
        <v>0.8</v>
      </c>
    </row>
    <row r="38" spans="1:25">
      <c r="A38" s="116"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6"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6"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6"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6"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5"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6"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6" t="s">
        <v>98</v>
      </c>
      <c r="B45" s="213" t="s">
        <v>97</v>
      </c>
      <c r="C45" s="214">
        <v>0.8</v>
      </c>
      <c r="D45" s="214">
        <v>0.8</v>
      </c>
      <c r="E45" s="214">
        <v>0.8</v>
      </c>
      <c r="F45" s="214">
        <v>0.8</v>
      </c>
      <c r="G45" s="214">
        <v>0</v>
      </c>
      <c r="H45" s="214">
        <v>0.8</v>
      </c>
      <c r="I45" s="214" t="s">
        <v>290</v>
      </c>
      <c r="J45" s="214">
        <v>0.8</v>
      </c>
      <c r="K45" s="214" t="s">
        <v>290</v>
      </c>
      <c r="L45" s="214">
        <v>0</v>
      </c>
      <c r="M45" s="214" t="s">
        <v>220</v>
      </c>
      <c r="N45" s="214">
        <v>0</v>
      </c>
      <c r="O45" s="214" t="s">
        <v>220</v>
      </c>
      <c r="P45" s="214">
        <v>0</v>
      </c>
      <c r="Q45" s="214" t="s">
        <v>220</v>
      </c>
      <c r="R45" s="214">
        <v>0</v>
      </c>
      <c r="S45" s="214" t="s">
        <v>220</v>
      </c>
      <c r="T45" s="214">
        <v>0</v>
      </c>
      <c r="U45" s="214" t="s">
        <v>220</v>
      </c>
      <c r="V45" s="214">
        <v>0</v>
      </c>
      <c r="W45" s="214" t="s">
        <v>220</v>
      </c>
      <c r="X45" s="215">
        <f t="shared" si="9"/>
        <v>0.8</v>
      </c>
      <c r="Y45" s="215">
        <f t="shared" si="10"/>
        <v>0.8</v>
      </c>
    </row>
    <row r="46" spans="1:25">
      <c r="A46" s="116"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6"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6"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6"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6"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5"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6" t="s">
        <v>85</v>
      </c>
      <c r="B52" s="213" t="s">
        <v>84</v>
      </c>
      <c r="C52" s="214">
        <v>7.4215666666666671</v>
      </c>
      <c r="D52" s="214">
        <v>7.4215666666666671</v>
      </c>
      <c r="E52" s="214">
        <v>7.4215666666666671</v>
      </c>
      <c r="F52" s="214">
        <v>7.4215666666666671</v>
      </c>
      <c r="G52" s="214">
        <v>0</v>
      </c>
      <c r="H52" s="214">
        <v>7.4215666666666671</v>
      </c>
      <c r="I52" s="214" t="s">
        <v>290</v>
      </c>
      <c r="J52" s="214">
        <v>7.4215666666666671</v>
      </c>
      <c r="K52" s="214" t="s">
        <v>290</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7.4215666666666671</v>
      </c>
      <c r="Y52" s="214">
        <f>IF(SUM(J52,N52,R52,V52)=0,"нд",SUM(J52,N52,R52,V52))</f>
        <v>7.4215666666666671</v>
      </c>
    </row>
    <row r="53" spans="1:25">
      <c r="A53" s="116"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6" t="s">
        <v>82</v>
      </c>
      <c r="B54" s="216" t="s">
        <v>76</v>
      </c>
      <c r="C54" s="214">
        <v>0.8</v>
      </c>
      <c r="D54" s="214">
        <v>0.8</v>
      </c>
      <c r="E54" s="214">
        <v>0.8</v>
      </c>
      <c r="F54" s="214">
        <v>0.8</v>
      </c>
      <c r="G54" s="214">
        <v>0</v>
      </c>
      <c r="H54" s="214">
        <v>0.8</v>
      </c>
      <c r="I54" s="214" t="s">
        <v>290</v>
      </c>
      <c r="J54" s="214">
        <v>0.8</v>
      </c>
      <c r="K54" s="214" t="s">
        <v>290</v>
      </c>
      <c r="L54" s="214">
        <v>0</v>
      </c>
      <c r="M54" s="214" t="s">
        <v>220</v>
      </c>
      <c r="N54" s="214">
        <v>0</v>
      </c>
      <c r="O54" s="214" t="s">
        <v>220</v>
      </c>
      <c r="P54" s="214">
        <v>0</v>
      </c>
      <c r="Q54" s="214" t="s">
        <v>220</v>
      </c>
      <c r="R54" s="214">
        <v>0</v>
      </c>
      <c r="S54" s="214" t="s">
        <v>220</v>
      </c>
      <c r="T54" s="214">
        <v>0</v>
      </c>
      <c r="U54" s="214" t="s">
        <v>220</v>
      </c>
      <c r="V54" s="214">
        <v>0</v>
      </c>
      <c r="W54" s="214" t="s">
        <v>220</v>
      </c>
      <c r="X54" s="215">
        <f t="shared" si="11"/>
        <v>0.8</v>
      </c>
      <c r="Y54" s="215">
        <f t="shared" si="12"/>
        <v>0.8</v>
      </c>
    </row>
    <row r="55" spans="1:25">
      <c r="A55" s="116"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6"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6"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5"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5"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6" t="s">
        <v>155</v>
      </c>
      <c r="B60" s="30"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6" t="s">
        <v>156</v>
      </c>
      <c r="B61" s="30"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6" t="s">
        <v>157</v>
      </c>
      <c r="B62" s="30"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6" t="s">
        <v>158</v>
      </c>
      <c r="B63" s="30"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5" t="str">
        <f t="shared" si="11"/>
        <v>нд</v>
      </c>
      <c r="Y64" s="215" t="str">
        <f t="shared" si="13"/>
        <v>нд</v>
      </c>
    </row>
    <row r="65" spans="1:25">
      <c r="A65" s="29"/>
      <c r="B65" s="24"/>
      <c r="C65" s="24"/>
      <c r="D65" s="24"/>
      <c r="E65" s="24"/>
      <c r="F65" s="24"/>
      <c r="G65" s="24"/>
      <c r="H65" s="24"/>
      <c r="I65" s="24"/>
      <c r="J65" s="24"/>
      <c r="K65" s="24"/>
      <c r="L65" s="29"/>
      <c r="M65" s="29"/>
    </row>
    <row r="66" spans="1:25" ht="54" customHeight="1">
      <c r="B66" s="322"/>
      <c r="C66" s="322"/>
      <c r="D66" s="322"/>
      <c r="E66" s="322"/>
      <c r="F66" s="322"/>
      <c r="G66" s="322"/>
      <c r="H66" s="322"/>
      <c r="I66" s="322"/>
      <c r="J66" s="26"/>
      <c r="K66" s="26"/>
      <c r="L66" s="28"/>
      <c r="M66" s="28"/>
      <c r="N66" s="28"/>
      <c r="O66" s="28"/>
      <c r="P66" s="28"/>
      <c r="Q66" s="28"/>
      <c r="R66" s="28"/>
      <c r="S66" s="28"/>
      <c r="T66" s="28"/>
      <c r="U66" s="28"/>
      <c r="V66" s="28"/>
      <c r="W66" s="28"/>
      <c r="X66" s="28"/>
      <c r="Y66" s="28"/>
    </row>
    <row r="68" spans="1:25" ht="50.25" customHeight="1">
      <c r="B68" s="322"/>
      <c r="C68" s="322"/>
      <c r="D68" s="322"/>
      <c r="E68" s="322"/>
      <c r="F68" s="322"/>
      <c r="G68" s="322"/>
      <c r="H68" s="322"/>
      <c r="I68" s="322"/>
      <c r="J68" s="26"/>
      <c r="K68" s="26"/>
    </row>
    <row r="70" spans="1:25" ht="36.75" customHeight="1">
      <c r="B70" s="322"/>
      <c r="C70" s="322"/>
      <c r="D70" s="322"/>
      <c r="E70" s="322"/>
      <c r="F70" s="322"/>
      <c r="G70" s="322"/>
      <c r="H70" s="322"/>
      <c r="I70" s="322"/>
      <c r="J70" s="26"/>
      <c r="K70" s="26"/>
    </row>
    <row r="71" spans="1:25">
      <c r="N71" s="27"/>
    </row>
    <row r="72" spans="1:25" ht="51" customHeight="1">
      <c r="B72" s="322"/>
      <c r="C72" s="322"/>
      <c r="D72" s="322"/>
      <c r="E72" s="322"/>
      <c r="F72" s="322"/>
      <c r="G72" s="322"/>
      <c r="H72" s="322"/>
      <c r="I72" s="322"/>
      <c r="J72" s="26"/>
      <c r="K72" s="26"/>
      <c r="N72" s="27"/>
    </row>
    <row r="73" spans="1:25" ht="32.25" customHeight="1">
      <c r="B73" s="322"/>
      <c r="C73" s="322"/>
      <c r="D73" s="322"/>
      <c r="E73" s="322"/>
      <c r="F73" s="322"/>
      <c r="G73" s="322"/>
      <c r="H73" s="322"/>
      <c r="I73" s="322"/>
      <c r="J73" s="26"/>
      <c r="K73" s="26"/>
    </row>
    <row r="74" spans="1:25" ht="51.75" customHeight="1">
      <c r="B74" s="322"/>
      <c r="C74" s="322"/>
      <c r="D74" s="322"/>
      <c r="E74" s="322"/>
      <c r="F74" s="322"/>
      <c r="G74" s="322"/>
      <c r="H74" s="322"/>
      <c r="I74" s="322"/>
      <c r="J74" s="26"/>
      <c r="K74" s="26"/>
    </row>
    <row r="75" spans="1:25" ht="21.75" customHeight="1">
      <c r="B75" s="323"/>
      <c r="C75" s="323"/>
      <c r="D75" s="323"/>
      <c r="E75" s="323"/>
      <c r="F75" s="323"/>
      <c r="G75" s="323"/>
      <c r="H75" s="323"/>
      <c r="I75" s="323"/>
      <c r="J75" s="25"/>
      <c r="K75" s="25"/>
    </row>
    <row r="76" spans="1:25" ht="23.25" customHeight="1"/>
    <row r="77" spans="1:25" ht="18.75" customHeight="1">
      <c r="B77" s="321"/>
      <c r="C77" s="321"/>
      <c r="D77" s="321"/>
      <c r="E77" s="321"/>
      <c r="F77" s="321"/>
      <c r="G77" s="321"/>
      <c r="H77" s="321"/>
      <c r="I77" s="321"/>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ЭN232708_05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Строительство РТП, проезд Северный (Ковров)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0" zoomScale="90" zoomScaleNormal="90" zoomScaleSheetLayoutView="90" workbookViewId="0">
      <selection activeCell="B27" sqref="B27"/>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225</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ЭN232708_05</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Строительство РТП, проезд Северный (Ковров)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226</v>
      </c>
      <c r="B18" s="329"/>
    </row>
    <row r="19" spans="1:2">
      <c r="B19" s="34"/>
    </row>
    <row r="20" spans="1:2" ht="16.5" thickBot="1">
      <c r="B20" s="52"/>
    </row>
    <row r="21" spans="1:2" ht="48.75" customHeight="1" thickBot="1">
      <c r="A21" s="53" t="s">
        <v>227</v>
      </c>
      <c r="B21" s="54" t="str">
        <f>T1Titul</f>
        <v>Строительство РТП, проезд Северный (Ковров) 1 шт</v>
      </c>
    </row>
    <row r="22" spans="1:2" ht="16.5" thickBot="1">
      <c r="A22" s="53" t="s">
        <v>228</v>
      </c>
      <c r="B22" s="123" t="s">
        <v>478</v>
      </c>
    </row>
    <row r="23" spans="1:2" ht="16.5" thickBot="1">
      <c r="A23" s="55" t="s">
        <v>229</v>
      </c>
      <c r="B23" s="56" t="s">
        <v>230</v>
      </c>
    </row>
    <row r="24" spans="1:2" ht="16.5" thickBot="1">
      <c r="A24" s="55" t="s">
        <v>231</v>
      </c>
      <c r="B24" s="122" t="s">
        <v>479</v>
      </c>
    </row>
    <row r="25" spans="1:2" ht="16.5" thickBot="1">
      <c r="A25" s="57" t="s">
        <v>232</v>
      </c>
      <c r="B25" s="122">
        <v>2026</v>
      </c>
    </row>
    <row r="26" spans="1:2" ht="16.5" thickBot="1">
      <c r="A26" s="58" t="s">
        <v>233</v>
      </c>
      <c r="B26" s="59" t="s">
        <v>234</v>
      </c>
    </row>
    <row r="27" spans="1:2" ht="23.25" customHeight="1" thickBot="1">
      <c r="A27" s="60" t="s">
        <v>284</v>
      </c>
      <c r="B27" s="122">
        <f>T1C24</f>
        <v>45.583368333333297</v>
      </c>
    </row>
    <row r="28" spans="1:2" ht="16.5" thickBot="1">
      <c r="A28" s="61" t="s">
        <v>235</v>
      </c>
      <c r="B28" s="124" t="s">
        <v>236</v>
      </c>
    </row>
    <row r="29" spans="1:2" ht="29.25" thickBot="1">
      <c r="A29" s="62" t="s">
        <v>237</v>
      </c>
      <c r="B29" s="63">
        <v>0</v>
      </c>
    </row>
    <row r="30" spans="1:2" ht="29.25" thickBot="1">
      <c r="A30" s="62" t="s">
        <v>238</v>
      </c>
      <c r="B30" s="64">
        <v>0</v>
      </c>
    </row>
    <row r="31" spans="1:2" ht="16.5" thickBot="1">
      <c r="A31" s="65" t="s">
        <v>239</v>
      </c>
      <c r="B31" s="65"/>
    </row>
    <row r="32" spans="1:2" ht="29.25" thickBot="1">
      <c r="A32" s="62" t="s">
        <v>240</v>
      </c>
      <c r="B32" s="65"/>
    </row>
    <row r="33" spans="1:2" ht="16.5" thickBot="1">
      <c r="A33" s="65" t="s">
        <v>285</v>
      </c>
      <c r="B33" s="65">
        <v>0</v>
      </c>
    </row>
    <row r="34" spans="1:2" ht="16.5" thickBot="1">
      <c r="A34" s="65" t="s">
        <v>241</v>
      </c>
      <c r="B34" s="88">
        <f>IFERROR(T8R33/T8R27,"-")</f>
        <v>0</v>
      </c>
    </row>
    <row r="35" spans="1:2" ht="16.5" thickBot="1">
      <c r="A35" s="65" t="s">
        <v>242</v>
      </c>
      <c r="B35" s="65">
        <v>0</v>
      </c>
    </row>
    <row r="36" spans="1:2" ht="16.5" thickBot="1">
      <c r="A36" s="65" t="s">
        <v>243</v>
      </c>
      <c r="B36" s="65">
        <v>0</v>
      </c>
    </row>
    <row r="37" spans="1:2" ht="29.25" thickBot="1">
      <c r="A37" s="62" t="s">
        <v>244</v>
      </c>
      <c r="B37" s="65"/>
    </row>
    <row r="38" spans="1:2" ht="16.5" thickBot="1">
      <c r="A38" s="65" t="s">
        <v>285</v>
      </c>
      <c r="B38" s="65">
        <v>0</v>
      </c>
    </row>
    <row r="39" spans="1:2" ht="16.5" thickBot="1">
      <c r="A39" s="65" t="s">
        <v>241</v>
      </c>
      <c r="B39" s="88">
        <f>IFERROR(T8R38/T8R27,"-")</f>
        <v>0</v>
      </c>
    </row>
    <row r="40" spans="1:2" ht="16.5" thickBot="1">
      <c r="A40" s="65" t="s">
        <v>242</v>
      </c>
      <c r="B40" s="65">
        <v>0</v>
      </c>
    </row>
    <row r="41" spans="1:2" ht="16.5" thickBot="1">
      <c r="A41" s="65" t="s">
        <v>243</v>
      </c>
      <c r="B41" s="65">
        <v>0</v>
      </c>
    </row>
    <row r="42" spans="1:2" ht="29.25" thickBot="1">
      <c r="A42" s="62" t="s">
        <v>245</v>
      </c>
      <c r="B42" s="65"/>
    </row>
    <row r="43" spans="1:2" ht="16.5" thickBot="1">
      <c r="A43" s="65" t="s">
        <v>285</v>
      </c>
      <c r="B43" s="65">
        <v>0</v>
      </c>
    </row>
    <row r="44" spans="1:2" ht="16.5" thickBot="1">
      <c r="A44" s="65" t="s">
        <v>241</v>
      </c>
      <c r="B44" s="88">
        <f>IFERROR(T8R43/T8R27,"-")</f>
        <v>0</v>
      </c>
    </row>
    <row r="45" spans="1:2" ht="16.5" thickBot="1">
      <c r="A45" s="65" t="s">
        <v>242</v>
      </c>
      <c r="B45" s="65">
        <v>0</v>
      </c>
    </row>
    <row r="46" spans="1:2" ht="16.5" thickBot="1">
      <c r="A46" s="65" t="s">
        <v>243</v>
      </c>
      <c r="B46" s="65">
        <v>0</v>
      </c>
    </row>
    <row r="47" spans="1:2" ht="29.25" thickBot="1">
      <c r="A47" s="66" t="s">
        <v>246</v>
      </c>
      <c r="B47" s="89">
        <f>IFERROR(T8R33/T8R27,"-")</f>
        <v>0</v>
      </c>
    </row>
    <row r="48" spans="1:2" ht="16.5" thickBot="1">
      <c r="A48" s="68" t="s">
        <v>239</v>
      </c>
      <c r="B48" s="67"/>
    </row>
    <row r="49" spans="1:2" ht="16.5" thickBot="1">
      <c r="A49" s="68" t="s">
        <v>247</v>
      </c>
      <c r="B49" s="89">
        <v>0</v>
      </c>
    </row>
    <row r="50" spans="1:2" ht="16.5" thickBot="1">
      <c r="A50" s="68" t="s">
        <v>248</v>
      </c>
      <c r="B50" s="89">
        <v>0</v>
      </c>
    </row>
    <row r="51" spans="1:2" ht="16.5" thickBot="1">
      <c r="A51" s="68" t="s">
        <v>249</v>
      </c>
      <c r="B51" s="89">
        <v>0</v>
      </c>
    </row>
    <row r="52" spans="1:2" ht="16.5" thickBot="1">
      <c r="A52" s="69" t="s">
        <v>250</v>
      </c>
      <c r="B52" s="90">
        <v>0</v>
      </c>
    </row>
    <row r="53" spans="1:2" ht="16.5" thickBot="1">
      <c r="A53" s="69" t="s">
        <v>251</v>
      </c>
      <c r="B53" s="70">
        <v>0</v>
      </c>
    </row>
    <row r="54" spans="1:2" ht="16.5" thickBot="1">
      <c r="A54" s="69" t="s">
        <v>252</v>
      </c>
      <c r="B54" s="90">
        <v>0</v>
      </c>
    </row>
    <row r="55" spans="1:2" ht="16.5" thickBot="1">
      <c r="A55" s="71" t="s">
        <v>253</v>
      </c>
      <c r="B55" s="72">
        <v>0</v>
      </c>
    </row>
    <row r="56" spans="1:2" ht="15.75" customHeight="1">
      <c r="A56" s="66" t="s">
        <v>254</v>
      </c>
      <c r="B56" s="73"/>
    </row>
    <row r="57" spans="1:2">
      <c r="A57" s="74" t="s">
        <v>255</v>
      </c>
      <c r="B57" s="75"/>
    </row>
    <row r="58" spans="1:2">
      <c r="A58" s="74" t="s">
        <v>256</v>
      </c>
      <c r="B58" s="75" t="s">
        <v>257</v>
      </c>
    </row>
    <row r="59" spans="1:2">
      <c r="A59" s="74" t="s">
        <v>258</v>
      </c>
      <c r="B59" s="75"/>
    </row>
    <row r="60" spans="1:2">
      <c r="A60" s="74" t="s">
        <v>259</v>
      </c>
      <c r="B60" s="75"/>
    </row>
    <row r="61" spans="1:2" ht="16.5" thickBot="1">
      <c r="A61" s="76" t="s">
        <v>260</v>
      </c>
      <c r="B61" s="77"/>
    </row>
    <row r="62" spans="1:2" ht="30.75" thickBot="1">
      <c r="A62" s="68" t="s">
        <v>261</v>
      </c>
      <c r="B62" s="78" t="s">
        <v>222</v>
      </c>
    </row>
    <row r="63" spans="1:2" ht="29.25" thickBot="1">
      <c r="A63" s="69" t="s">
        <v>262</v>
      </c>
      <c r="B63" s="78" t="str">
        <f>IF(OR(ISNUMBER(T8R65),ISNUMBER(T8R66)),SUM(T8R65,T8R66),IF(AND(T8R65="не требуется",T8R66="не требуется"),"не требуется",""))</f>
        <v/>
      </c>
    </row>
    <row r="64" spans="1:2" ht="16.5" thickBot="1">
      <c r="A64" s="68" t="s">
        <v>239</v>
      </c>
      <c r="B64" s="79"/>
    </row>
    <row r="65" spans="1:2" ht="16.5" thickBot="1">
      <c r="A65" s="68" t="s">
        <v>263</v>
      </c>
      <c r="B65" s="78" t="s">
        <v>220</v>
      </c>
    </row>
    <row r="66" spans="1:2" ht="16.5" thickBot="1">
      <c r="A66" s="68" t="s">
        <v>264</v>
      </c>
      <c r="B66" s="79" t="s">
        <v>220</v>
      </c>
    </row>
    <row r="67" spans="1:2" ht="16.5" thickBot="1">
      <c r="A67" s="80" t="s">
        <v>265</v>
      </c>
      <c r="B67" s="73" t="s">
        <v>257</v>
      </c>
    </row>
    <row r="68" spans="1:2" ht="16.5" thickBot="1">
      <c r="A68" s="69" t="s">
        <v>267</v>
      </c>
      <c r="B68" s="218"/>
    </row>
    <row r="69" spans="1:2" ht="16.5" thickBot="1">
      <c r="A69" s="74" t="s">
        <v>268</v>
      </c>
      <c r="B69" s="219">
        <v>46173</v>
      </c>
    </row>
    <row r="70" spans="1:2" ht="16.5" thickBot="1">
      <c r="A70" s="74" t="s">
        <v>269</v>
      </c>
      <c r="B70" s="81" t="s">
        <v>266</v>
      </c>
    </row>
    <row r="71" spans="1:2" ht="16.5" thickBot="1">
      <c r="A71" s="74" t="s">
        <v>270</v>
      </c>
      <c r="B71" s="81"/>
    </row>
    <row r="72" spans="1:2" ht="29.25" thickBot="1">
      <c r="A72" s="82" t="s">
        <v>271</v>
      </c>
      <c r="B72" s="79" t="s">
        <v>291</v>
      </c>
    </row>
    <row r="73" spans="1:2" ht="28.5" customHeight="1">
      <c r="A73" s="66" t="s">
        <v>272</v>
      </c>
      <c r="B73" s="68"/>
    </row>
    <row r="74" spans="1:2">
      <c r="A74" s="74" t="s">
        <v>273</v>
      </c>
      <c r="B74" s="74" t="s">
        <v>220</v>
      </c>
    </row>
    <row r="75" spans="1:2">
      <c r="A75" s="74" t="s">
        <v>274</v>
      </c>
      <c r="B75" s="74" t="s">
        <v>220</v>
      </c>
    </row>
    <row r="76" spans="1:2">
      <c r="A76" s="74" t="s">
        <v>275</v>
      </c>
      <c r="B76" s="74" t="s">
        <v>220</v>
      </c>
    </row>
    <row r="77" spans="1:2">
      <c r="A77" s="74" t="s">
        <v>276</v>
      </c>
      <c r="B77" s="74" t="s">
        <v>220</v>
      </c>
    </row>
    <row r="78" spans="1:2" ht="16.5" thickBot="1">
      <c r="A78" s="83" t="s">
        <v>277</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